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codeName="Ta_delovni_zvezek" autoCompressPictures="0" defaultThemeVersion="124226"/>
  <mc:AlternateContent xmlns:mc="http://schemas.openxmlformats.org/markup-compatibility/2006">
    <mc:Choice Requires="x15">
      <x15ac:absPath xmlns:x15ac="http://schemas.microsoft.com/office/spreadsheetml/2010/11/ac" url="https://ankaranobcina.sharepoint.com/46.02.01/Oddaja JN/2021/JN-06-2021_Pokopališče_gradnja/03_RD/v4/popisi del/"/>
    </mc:Choice>
  </mc:AlternateContent>
  <xr:revisionPtr revIDLastSave="155" documentId="13_ncr:1_{A780C89E-E1A1-43E9-A737-3BE179AC2BC9}" xr6:coauthVersionLast="47" xr6:coauthVersionMax="47" xr10:uidLastSave="{54578F4E-917F-456B-A7F7-ED3A2C314905}"/>
  <bookViews>
    <workbookView xWindow="-120" yWindow="-120" windowWidth="29040" windowHeight="15840" tabRatio="723" xr2:uid="{00000000-000D-0000-FFFF-FFFF00000000}"/>
  </bookViews>
  <sheets>
    <sheet name="REKAPITULACIJA" sheetId="1" r:id="rId1"/>
    <sheet name="PRIPRAVLJALNA IN DRUGA DELA" sheetId="2" r:id="rId2"/>
    <sheet name="BETONSKA " sheetId="8" r:id="rId3"/>
    <sheet name="OPREMA" sheetId="11" r:id="rId4"/>
    <sheet name="ZASADITVE" sheetId="3" r:id="rId5"/>
    <sheet name="DRUGO" sheetId="13" r:id="rId6"/>
  </sheets>
  <definedNames>
    <definedName name="fdbg" localSheetId="1">'PRIPRAVLJALNA IN DRUGA DELA'!$A$3:$F$27</definedName>
    <definedName name="frec2" localSheetId="4">ZASADITVE!$33:$33</definedName>
    <definedName name="_xlnm.Print_Area" localSheetId="1">'PRIPRAVLJALNA IN DRUGA DELA'!$A$1:$F$23</definedName>
    <definedName name="_xlnm.Print_Area" localSheetId="0">REKAPITULACIJA!$A$1:$G$44</definedName>
    <definedName name="_xlnm.Print_Area" localSheetId="4">ZASADITVE!$A$1:$F$114</definedName>
    <definedName name="rgtevr" localSheetId="2">'BETONSKA '!#REF!</definedName>
    <definedName name="_xlnm.Print_Titles" localSheetId="2">'BETONSKA '!$1:$2</definedName>
    <definedName name="_xlnm.Print_Titles" localSheetId="5">DRUGO!#REF!</definedName>
    <definedName name="_xlnm.Print_Titles" localSheetId="1">'PRIPRAVLJALNA IN DRUGA DELA'!$12:$13</definedName>
    <definedName name="_xlnm.Print_Titles" localSheetId="4">ZASADITVE!$33:$34</definedName>
    <definedName name="vssdx" localSheetId="0">REKAPITULACIJA!$A$1:$G$43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1" i="1" l="1"/>
  <c r="F60" i="11" l="1"/>
  <c r="F57" i="11"/>
  <c r="F54" i="11"/>
  <c r="F46" i="8"/>
  <c r="D95" i="3"/>
  <c r="F95" i="3" s="1"/>
  <c r="D93" i="3"/>
  <c r="F93" i="3" s="1"/>
  <c r="D104" i="3"/>
  <c r="F104" i="3" s="1"/>
  <c r="D97" i="3"/>
  <c r="D91" i="3"/>
  <c r="F91" i="3" s="1"/>
  <c r="F84" i="3"/>
  <c r="F80" i="3"/>
  <c r="F79" i="3"/>
  <c r="D112" i="3"/>
  <c r="F112" i="3" s="1"/>
  <c r="D103" i="3"/>
  <c r="F103" i="3" s="1"/>
  <c r="F10" i="13"/>
  <c r="F13" i="13" s="1"/>
  <c r="G28" i="1" s="1"/>
  <c r="F37" i="3"/>
  <c r="F40" i="3"/>
  <c r="F43" i="3"/>
  <c r="F51" i="3"/>
  <c r="F66" i="3" s="1"/>
  <c r="F28" i="3" s="1"/>
  <c r="F52" i="3"/>
  <c r="F53" i="3"/>
  <c r="F54" i="3"/>
  <c r="F55" i="3"/>
  <c r="F56" i="3"/>
  <c r="F57" i="3"/>
  <c r="D60" i="3"/>
  <c r="F60" i="3" s="1"/>
  <c r="F61" i="3"/>
  <c r="F62" i="3"/>
  <c r="F63" i="3"/>
  <c r="D64" i="3"/>
  <c r="F64" i="3" s="1"/>
  <c r="F71" i="3"/>
  <c r="F72" i="3"/>
  <c r="F73" i="3"/>
  <c r="F74" i="3"/>
  <c r="F75" i="3"/>
  <c r="F76" i="3"/>
  <c r="F77" i="3"/>
  <c r="F78" i="3"/>
  <c r="D82" i="3"/>
  <c r="F82" i="3" s="1"/>
  <c r="D102" i="3"/>
  <c r="F102" i="3" s="1"/>
  <c r="D105" i="3"/>
  <c r="F105" i="3" s="1"/>
  <c r="D106" i="3"/>
  <c r="F106" i="3" s="1"/>
  <c r="F97" i="3"/>
  <c r="D109" i="3"/>
  <c r="F109" i="3" s="1"/>
  <c r="F110" i="3"/>
  <c r="F43" i="11"/>
  <c r="F13" i="11"/>
  <c r="F18" i="11"/>
  <c r="F23" i="11"/>
  <c r="F28" i="11"/>
  <c r="F33" i="11"/>
  <c r="F37" i="11"/>
  <c r="F40" i="11"/>
  <c r="F47" i="11"/>
  <c r="F50" i="11"/>
  <c r="F63" i="11"/>
  <c r="D15" i="8"/>
  <c r="F15" i="8"/>
  <c r="D16" i="8"/>
  <c r="F16" i="8"/>
  <c r="D17" i="8"/>
  <c r="F17" i="8" s="1"/>
  <c r="D18" i="8"/>
  <c r="F18" i="8" s="1"/>
  <c r="D19" i="8"/>
  <c r="F19" i="8"/>
  <c r="D22" i="8"/>
  <c r="F22" i="8"/>
  <c r="D23" i="8"/>
  <c r="D29" i="8" s="1"/>
  <c r="F29" i="8" s="1"/>
  <c r="D24" i="8"/>
  <c r="F24" i="8" s="1"/>
  <c r="D25" i="8"/>
  <c r="F25" i="8"/>
  <c r="D26" i="8"/>
  <c r="F26" i="8"/>
  <c r="D27" i="8"/>
  <c r="F27" i="8" s="1"/>
  <c r="F37" i="8"/>
  <c r="F38" i="8"/>
  <c r="F39" i="8"/>
  <c r="F40" i="8"/>
  <c r="F41" i="8"/>
  <c r="F42" i="8"/>
  <c r="F43" i="8"/>
  <c r="F44" i="8"/>
  <c r="F45" i="8"/>
  <c r="F47" i="8"/>
  <c r="F53" i="8"/>
  <c r="F54" i="8"/>
  <c r="F55" i="8"/>
  <c r="F16" i="2"/>
  <c r="F23" i="2" s="1"/>
  <c r="G23" i="1" s="1"/>
  <c r="F20" i="2"/>
  <c r="F67" i="11" l="1"/>
  <c r="F68" i="11" s="1"/>
  <c r="G26" i="1" s="1"/>
  <c r="F14" i="13"/>
  <c r="G29" i="1" s="1"/>
  <c r="F46" i="3"/>
  <c r="F27" i="3" s="1"/>
  <c r="F114" i="3"/>
  <c r="F30" i="3" s="1"/>
  <c r="F23" i="8"/>
  <c r="F58" i="8" s="1"/>
  <c r="G24" i="1" s="1"/>
  <c r="D83" i="3"/>
  <c r="F83" i="3" s="1"/>
  <c r="F86" i="3" s="1"/>
  <c r="F29" i="3" s="1"/>
  <c r="G25" i="1" l="1"/>
  <c r="G33" i="1" s="1"/>
  <c r="G34" i="1" s="1"/>
  <c r="F31" i="3"/>
  <c r="G27" i="1" s="1"/>
</calcChain>
</file>

<file path=xl/sharedStrings.xml><?xml version="1.0" encoding="utf-8"?>
<sst xmlns="http://schemas.openxmlformats.org/spreadsheetml/2006/main" count="407" uniqueCount="277">
  <si>
    <t xml:space="preserve">Investitor:    </t>
  </si>
  <si>
    <t xml:space="preserve">Objekt:      </t>
  </si>
  <si>
    <t>Načrt:</t>
  </si>
  <si>
    <t>10 - krajinska arhitektura</t>
  </si>
  <si>
    <t>Vrsta projektne dok.:</t>
  </si>
  <si>
    <t>št. projekta:</t>
  </si>
  <si>
    <t xml:space="preserve">št. načrta: </t>
  </si>
  <si>
    <t>PROJEKTANTSKI POPIS DEL S PREDRAČUNOM</t>
  </si>
  <si>
    <t>REKAPITULACIJA</t>
  </si>
  <si>
    <t>SKUPAJ</t>
  </si>
  <si>
    <t>SPLOŠNE OPOMBE:</t>
  </si>
  <si>
    <t>-</t>
  </si>
  <si>
    <t>Cene so projektantske (informativne).</t>
  </si>
  <si>
    <t>Izvajalec je dolžan pri sestavi ponudbe in izvajanju del upoštevati vse grafične in tekstualne dele  projekta, v primeru tiskarskih napak in neskladij v projektu je dolžan na to opozoriti projektanta pred oddajo ponudbe oz. izvedbo!</t>
  </si>
  <si>
    <t>OPOMBE:</t>
  </si>
  <si>
    <t>Gradbena mehanizacija se pred začetkom gradnje opere, da se odstranijo morebitni ostanki invazivnih vrst. Pri gradnji in urejanju terena je potrebno uporabljati le zemljino, ki preverjeno ne vsebuje ostankov (semen, delov stebel, korenik, listov) invazivnih avtohtonih in tujerodnih rastlin.</t>
  </si>
  <si>
    <t>Pred začetkom gradbenih del je treba odgrniti in ustrezno shraniti živico (humozna površinska plast), iz območja korenin odstranjenih dreves. Za vsa zemeljska dela velja DIN 18915/2013 Uporaba rastlin pri urejanje zelenih površin - Zemeljska dela (Vegetationstechnik im Landschaftsbau – Bodenarbeiten).
Živico se loči od mrtvice in se jo ustrezno hrani na začasni deponiji po DIN 18915. Odgrnjeno živico se ustrezno shrani, na kup (zasipnico maksimalne višine 100 cm) znotraj gradbenega zemljišča. Če je predvideno daljše shranjevanje (več kot 3 mesece), je zasipnico treba začasno ozeleniti, pri čemer morajo semena ustrezati DIN 18917/2013.
Po zasipnicah se ne sme voziti! Pred ponovnim razprostiranjem in dodajanjem snovi za izboljšanje je treba živico presejati in odstraniti kamenje in večje dele rastlin (večje od 5 cm). Živica se ne sme mešati s tujki (npr. porušenim materialom, deli podrtih dreves itd.). Obogateno živico se uporabi za rastni substrat za zatravitev in sajenje dreves.</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</si>
  <si>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</si>
  <si>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</si>
  <si>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</si>
  <si>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</si>
  <si>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z</t>
  </si>
  <si>
    <t>RAVNANJE S SADIKAMI - ZAŠČITA 2: ko so rastline na gradbišču je treba preprečiti, da bi se poškodovale pri prevozu in premikanju, skladiščenju, vkopavanju v zasip in sajenju. Prav tako jih je treba zaščititi pred izsušitvijo, pregretjem in zmrzaljo.</t>
  </si>
  <si>
    <t>RAVNANJE S SADIKAMI - ZAŠČITA - ZASIP: glede na obseg zasaditve se predvidi čas oz. trajanje sadilnih del. Rastline se prestavijo v predhodno izkopane jarke ali se na območju vrtnarije izdelajo nadtalni zasipi! Pred zasipavanjem se koreninske grude OBVEZNO!! navlažijo. Korenine ali koreninske grude se z vseh strani prekrijejo z nasipom iz rahle zemlje, ki jo nato potlačimo in utrdimo, ter izdatno zalijemo. Sadike v loncih ustrezno zalijemo (5 litrov na lonec!!)</t>
  </si>
  <si>
    <t>Sadike se nabavijo po pogojih PZR in po terminskem planu. Če predpisanih sadik ni na voljo, mora izvajalec o spremembi obvestiti projektanta in šele z njegovim pisnim privoljenjem izvesti morebitno spremembo.</t>
  </si>
  <si>
    <r>
      <t xml:space="preserve">V primeru nejasnosti veljajo navodila, kot jih določajo </t>
    </r>
    <r>
      <rPr>
        <b/>
        <sz val="9"/>
        <color rgb="FF000000"/>
        <rFont val="Tahoma"/>
        <family val="2"/>
      </rPr>
      <t>DIN:</t>
    </r>
  </si>
  <si>
    <r>
      <rPr>
        <b/>
        <sz val="9"/>
        <color rgb="FF000000"/>
        <rFont val="Tahoma"/>
        <family val="2"/>
      </rPr>
      <t>SIST DIN 18915/2019</t>
    </r>
    <r>
      <rPr>
        <sz val="9"/>
        <color rgb="FF000000"/>
        <rFont val="Tahoma"/>
        <family val="2"/>
      </rPr>
      <t xml:space="preserve"> Uporaba rastlin pri urejanje zelenih površin - Zemeljska dela (Vegetationstechnik im Landschaftsbau – Bodenarbeiten)</t>
    </r>
  </si>
  <si>
    <r>
      <rPr>
        <b/>
        <sz val="9"/>
        <color rgb="FF000000"/>
        <rFont val="Tahoma"/>
        <family val="2"/>
      </rPr>
      <t xml:space="preserve">SIST DIN 18916/2019 </t>
    </r>
    <r>
      <rPr>
        <sz val="9"/>
        <color rgb="FF000000"/>
        <rFont val="Tahoma"/>
        <family val="2"/>
      </rPr>
      <t>Uporaba rastlin pri urejanje zelenih površin – Rastline in saditvena dela</t>
    </r>
    <r>
      <rPr>
        <b/>
        <sz val="9"/>
        <color rgb="FF000000"/>
        <rFont val="Tahoma"/>
        <family val="2"/>
      </rPr>
      <t xml:space="preserve"> </t>
    </r>
    <r>
      <rPr>
        <sz val="9"/>
        <color rgb="FF000000"/>
        <rFont val="Tahoma"/>
        <family val="2"/>
      </rPr>
      <t xml:space="preserve"> (Vegetationstechnik im Landschaftsbau - Pflanzen und Pflanzarbeiten)</t>
    </r>
  </si>
  <si>
    <r>
      <rPr>
        <b/>
        <sz val="9"/>
        <color rgb="FF000000"/>
        <rFont val="Tahoma"/>
        <family val="2"/>
      </rPr>
      <t>SIST DIN 18917/2019</t>
    </r>
    <r>
      <rPr>
        <sz val="9"/>
        <color rgb="FF000000"/>
        <rFont val="Tahoma"/>
        <family val="2"/>
      </rPr>
      <t xml:space="preserve"> Uporaba rastlin pri urejanje zelenih površin – Trate in setvena dela (Vegetationstechnik im Landschaftsbau, Rasen und Saatarbeiten)</t>
    </r>
  </si>
  <si>
    <r>
      <rPr>
        <b/>
        <sz val="9"/>
        <color rgb="FF000000"/>
        <rFont val="Tahoma"/>
        <family val="2"/>
      </rPr>
      <t>SIST DIN 18918</t>
    </r>
    <r>
      <rPr>
        <sz val="9"/>
        <color rgb="FF000000"/>
        <rFont val="Tahoma"/>
        <family val="2"/>
      </rPr>
      <t xml:space="preserve"> – Vegetacijska tehnika v krajinski gradnji  (Vegetationstechnik im Landschaftsbau - Ingenieurbiologische Sicherungsbauweisen- Sicherungen durch Ansaaten, Bepflanzungen, Bauweisen mit lebenden und nicht lebenden Stoffen und Bauteilen, kombinierte Bauweisen)</t>
    </r>
  </si>
  <si>
    <r>
      <rPr>
        <b/>
        <sz val="9"/>
        <color rgb="FF000000"/>
        <rFont val="Tahoma"/>
        <family val="2"/>
      </rPr>
      <t>SIST DIN 18919/2019</t>
    </r>
    <r>
      <rPr>
        <sz val="9"/>
        <color rgb="FF000000"/>
        <rFont val="Tahoma"/>
        <family val="2"/>
      </rPr>
      <t xml:space="preserve"> – Uporaba rastlin pri urejanje zelenih površin – Začetno in redno vzdrževanje zelenih površin - Entwicklungs und Unterhaltungspflege von Grünflächen (povzetek načel dobre prakse pri ureditvi in oskrbi zelenih površin)</t>
    </r>
  </si>
  <si>
    <r>
      <rPr>
        <b/>
        <sz val="9"/>
        <color rgb="FF000000"/>
        <rFont val="Tahoma"/>
        <family val="2"/>
      </rPr>
      <t>SIST DIN SIST 18920</t>
    </r>
    <r>
      <rPr>
        <sz val="9"/>
        <color rgb="FF000000"/>
        <rFont val="Tahoma"/>
        <family val="2"/>
      </rPr>
      <t xml:space="preserve"> – Zaščita dreves med gradnjo</t>
    </r>
  </si>
  <si>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</si>
  <si>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</si>
  <si>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</si>
  <si>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</si>
  <si>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</si>
  <si>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Poz</t>
  </si>
  <si>
    <t>Opis dela oz. dobave</t>
  </si>
  <si>
    <t>enota</t>
  </si>
  <si>
    <t>količina</t>
  </si>
  <si>
    <t>cena/enoto</t>
  </si>
  <si>
    <t>cena</t>
  </si>
  <si>
    <t>DRUGA DELA</t>
  </si>
  <si>
    <t>Investicijsko vzdrževanje</t>
  </si>
  <si>
    <t>m2</t>
  </si>
  <si>
    <t>2 - letno investicijsko vzdrževanje oziroma vzdrževanje do vraščenosti rastlin. Končni prevezm sadik in nasadov trajnic in grmovnic se izvede po dveh rastnih sezonah v zadnji dekadi junija. Osnovni pogoj za prevzem rastlin je, da so se uspešno prijele. Ob prevzemu drevnine se odstranijo vsi oporni koli in izvede sanacija po navodilu strokovnega nadzora in projektanta krajinske arhitekture.</t>
  </si>
  <si>
    <t>Strokovni nadzor</t>
  </si>
  <si>
    <t>ura</t>
  </si>
  <si>
    <t>kos</t>
  </si>
  <si>
    <t>kpl</t>
  </si>
  <si>
    <t>Analiza obstoječe zemljine in predlog izboljšanja tal oziroma priprave rastnega substrata. Analiza izkopane zemljine - mrtvice in živice. Talni vzorec se vzame iz za območje najbolj značilnega mesta. Zgornjo plast tal v debelini 2 – 3 cm se odstrani, vzorec se odvzame do globine 30 do 40 cm. Za večjo površino se lahko odvzame več vzorcev na različnih lokacijah, ki se premešajo v vedru, iz katerega se odvzame 0,5 litra za analizo. Količina vzorca znaša najmanj 0,5 litra, pri tem se odstrani kamne večje od 2 cm. Najkasneje dva dni po odvzemu je treba talni vzorec dostaviti podjetju ali ustanovi, ki se ukvarja s talnimi analizami. Izvajalec poda predlog za izboljšanje v skladu s predvidenimi zasaditvami, tako, da se izkopani material lahko uporabi za substrat za sajenje dreves v skladu s predpisano fizikalno-kemično sestavo. Snovi za izboljšavo tal morajo ustrezati SIST DIN 18915. Recepturo potrdi strokovni nadzor - certificirani arborist ISA in odgovorni projektant krajinske arhitekture.</t>
  </si>
  <si>
    <t>m3</t>
  </si>
  <si>
    <t>1.1</t>
  </si>
  <si>
    <t>SAJENJE DREVES</t>
  </si>
  <si>
    <t>Nabava in dovoz sadik dreves ustrezne vrste in kakovosti</t>
  </si>
  <si>
    <t>Izkop sadilne luknje v velikosti 150/150/80, 1,5x premer bale, odstranjevanje nerodovitnega materiala in odvoz na stalno deponijo.</t>
  </si>
  <si>
    <r>
      <t xml:space="preserve">Sajenje sadik, postavitev tritočkovne opore (leseni koli, impregnirani, obdelani (300/8), Po dolžini naj sega največ 10 cm in najmanj 25 cm pod višino krošnje. Zabiti morajo biti v globino 50 cm, zunaj dosega koreninske grude.  Ob sajenju se območje ob grudi zasuje z mešanico šote, hygromulla, komposta in rodovitne prsti. Ocena: 1,5m3/drevo. Gnoji se z organskim gnojilom z dolgotrajnim delovanjem, Založno gnojilo - briketi (4 kos/sadiko) mora biti v originalni embalaži z označeno dobo zagotovljenega delovanja (najmanj 2 leti). Izdelava zalivalne sklede, zalivanje. Glej določila za zalivanje v </t>
    </r>
    <r>
      <rPr>
        <i/>
        <sz val="9"/>
        <rFont val="Tahoma"/>
        <family val="2"/>
      </rPr>
      <t>Programu vzdrževanja</t>
    </r>
    <r>
      <rPr>
        <sz val="9"/>
        <rFont val="Tahoma"/>
        <family val="2"/>
      </rPr>
      <t>!</t>
    </r>
  </si>
  <si>
    <t>dobava in vgradnja substrata za sajenje dreves 1,5m3/drevo</t>
  </si>
  <si>
    <t>SADILNA IN SETVENA DELA SKUPAJ:</t>
  </si>
  <si>
    <t>Analiza zemljine in predlog izboljšanja tal</t>
  </si>
  <si>
    <t>SAJENJE GRMOVNIC</t>
  </si>
  <si>
    <t>Nabava, dovoz in sajenje sadik grmovnic ustrezne kakovosti</t>
  </si>
  <si>
    <t>m1</t>
  </si>
  <si>
    <t>Sajenje dreves</t>
  </si>
  <si>
    <t>SAJENJE DREVES SKUPAJ</t>
  </si>
  <si>
    <t>SAJENJE GRMOVNIC SKUPAJ</t>
  </si>
  <si>
    <t>kg</t>
  </si>
  <si>
    <t>BETONSKA DELA SKUPAJ:</t>
  </si>
  <si>
    <t>SADILNA IN SETVENA DELA</t>
  </si>
  <si>
    <t>SETEV TRATE</t>
  </si>
  <si>
    <t>Priprava rastišča</t>
  </si>
  <si>
    <t>PRIPRAVLJALNA IN DRUGA DELA</t>
  </si>
  <si>
    <t>1.5</t>
  </si>
  <si>
    <t>Pred pričetkom del je treba vse opise, mere, količine  in obdelave kontrolirati po zadnjeveljavnih načrtih, detajlih in opisih  ter preveriti dejanske izmere na terenu!</t>
  </si>
  <si>
    <t>Pri delih upoštevati tudi: vse vertikalne in horizontalne prenose, prevoze in transporte; vsa zavarovanja okolice med izvedbo del; vsa pripravljalna in zaključna dela!</t>
  </si>
  <si>
    <t>Zakoličba elementov krajinske arhitekture</t>
  </si>
  <si>
    <t xml:space="preserve">Dobava in vgrajevanje armiranega betona C25/30, XC2 CI 0.2 Dmax 32 S3(PV-I VB1) </t>
  </si>
  <si>
    <t>Dobava, krivljenje, polaganje in vezanje armature iz armaturnih palic in mrež za betonske konstrukcije. Po specifikaciji armature.</t>
  </si>
  <si>
    <t>3.5</t>
  </si>
  <si>
    <t>V ceni prefabriciranih elementov je potrebno upoštevati izdelavo vzorčnih elementov, ustreznih opažev, armaturo, beton ter finalno montažo na objektu.</t>
  </si>
  <si>
    <t>Izvajalec je dolžan pri ponudbi upoštevati vse povezane stroške, ki so potrebni za tehnično pravilno izvedbo del, ki jih ponuja v izvedbo (kot npr. tehnološki in delavniški načrti, razni pritrdilni material, vezni, tesnilni material, podkonstrukcije  in podobno).</t>
  </si>
  <si>
    <t xml:space="preserve">Dobava in vgrajevanje podložnega  betona C12/15, XC0 CI 0.2 Dmax 32 v debelini 10cm.                           </t>
  </si>
  <si>
    <t>Vgradnja protikoreninske zaščite v območju sajenja dreves v bližino komunalnih vodov; npr. Dupont Plantex Rootbarrier, trak širine 2m, vgradnja s preklopi po detajlu dobavitelja z vsemi elementi za tesnitev stikov.</t>
  </si>
  <si>
    <t>leseni deli igrala morajo biti zaščiteni z globinsko impregnacijo, ki mora biti zdravju neoporečna; vsi elementi morajo ustrezati standardu SIST EN 1176; proizvajalec mora zagotoviti garancijo za obstojnost lesa in dostopnost rezervnih delov za obnovo.</t>
  </si>
  <si>
    <t>igralo je sestavljeno iz okroglega lesenega podesta z radijem 55 cm, na katerega je v središčni točki s krožnim zglobom pritrjena jeklena skledica, npr. Richter 6.27300 ali podobno, s temeljenjem</t>
  </si>
  <si>
    <t>vsi elementi morajo ustrezati standardu SIST EN 1176; proizvajalec mora zagotoviti garancijo za obstojnost in dostopnost rezervnih delov za obnovo.</t>
  </si>
  <si>
    <t>točkovno temeljenje po specifikaciji proizvajalca, temeljenje mora biti izvedeno v skladu s standardi SIST EN 1176 in SIST EN 1177</t>
  </si>
  <si>
    <t>Skledica</t>
  </si>
  <si>
    <t>Velika dvojna gugalnica</t>
  </si>
  <si>
    <t>Izkop sadilne jame oz območja sajenja v globini 50 cm in odvoz nerodovitnega materiala. Nivo zemlje je treba zravnati na 1 cm +/- končno niveleto (upoštevati posedanje!). Dno in stene sadilne jame je treba temeljito prerahljati in po potrebi poglobiti za 10 cm in nasuti mešanico drenažnega prodca ali lomljenca ter prsti v razmerju 4:1. Propustna plast pod sadilno jamo mora biti debela vsaj 50 cm. Upoštevano 0,1m3/grm</t>
  </si>
  <si>
    <t>npr. Richter Doppelte Wiesenschaukel special, art. 6.12820</t>
  </si>
  <si>
    <t>npr. Richter Huhnchen, art. 4.08100</t>
  </si>
  <si>
    <t>Dobava in montaža igral</t>
  </si>
  <si>
    <t>2.1</t>
  </si>
  <si>
    <t>2.2</t>
  </si>
  <si>
    <t>2.4</t>
  </si>
  <si>
    <t>2.3</t>
  </si>
  <si>
    <t>DRUGA DELA (SADILNA IN SETVENA) SKUPAJ</t>
  </si>
  <si>
    <t>PRIPRAVLJALNA IN DRUGA DELA SKUPAJ</t>
  </si>
  <si>
    <t>Vsi elementi opreme morajo ustrezati standardu SIST EN 1176 in 1177; proizvajalec mora zagotoviti garancijo za obstojnost in dostopnost rezervnih delov za obnovo.</t>
  </si>
  <si>
    <t>točkovno temeljenje po specifikaciji proizvajalca, temeljenje mora biti izvedeno v skladu s standardi SIST EN 1176 in SIST EN 1177.</t>
  </si>
  <si>
    <t>PZI - projekt za izvedbo</t>
  </si>
  <si>
    <t>Strokovni nadzor za čas gradnje glede skladnosti z načrtom krajinske arhitekture in veljavnimi standardi in normami. Strokovni nadzor izvaja mednarodno certificiran arborist ISA. Strokovni nadzor potrdi:                                               
 - ustreznost zaščite obstoječih dreves,    
 - ustreznost priprave rastišča za nove saditve,
 - ustreznost kakovosti rastlinskega materiala,
 - ustreznost sajenja rastlinskega materiala.</t>
  </si>
  <si>
    <r>
      <rPr>
        <b/>
        <sz val="9"/>
        <rFont val="Tahoma"/>
        <family val="2"/>
      </rPr>
      <t>Cupressus sempervirens</t>
    </r>
    <r>
      <rPr>
        <sz val="9"/>
        <rFont val="Tahoma"/>
        <family val="2"/>
      </rPr>
      <t>; PORAŠČENO DREVO - KG *nizko obraslo deblo, višina 350-400 cm</t>
    </r>
  </si>
  <si>
    <r>
      <rPr>
        <b/>
        <sz val="9"/>
        <rFont val="Tahoma"/>
        <family val="2"/>
      </rPr>
      <t>Fraxinus ornus</t>
    </r>
    <r>
      <rPr>
        <sz val="9"/>
        <rFont val="Tahoma"/>
        <family val="2"/>
      </rPr>
      <t>; DREVOREDNO DREVO - KG, obseg debla 14-16, višina 300-35 0cm, širina krošnje 100-150 cm</t>
    </r>
  </si>
  <si>
    <r>
      <rPr>
        <b/>
        <sz val="9"/>
        <rFont val="Tahoma"/>
        <family val="2"/>
      </rPr>
      <t>Sorbus torminalis</t>
    </r>
    <r>
      <rPr>
        <sz val="9"/>
        <rFont val="Tahoma"/>
        <family val="2"/>
      </rPr>
      <t>; DREVOREDNO DREVO - KG, obseg debla 14-16 cm, višina 300-350 cm, širina krošnje 100-150 cm</t>
    </r>
  </si>
  <si>
    <r>
      <rPr>
        <b/>
        <sz val="9"/>
        <rFont val="Tahoma"/>
        <family val="2"/>
      </rPr>
      <t>Quercus cerris</t>
    </r>
    <r>
      <rPr>
        <sz val="9"/>
        <rFont val="Tahoma"/>
        <family val="2"/>
      </rPr>
      <t>, DREVOREDNO DREVO-DG, 18-20 cm, višina 350-400 cm, širina krošnje 150-200 cm</t>
    </r>
  </si>
  <si>
    <r>
      <rPr>
        <b/>
        <sz val="9"/>
        <rFont val="Tahoma"/>
        <family val="2"/>
      </rPr>
      <t>Pinus nigra</t>
    </r>
    <r>
      <rPr>
        <sz val="9"/>
        <rFont val="Tahoma"/>
        <family val="2"/>
      </rPr>
      <t>; VEDNOZELENO DREVOREDNO DREVO - KG, 14-16 cm, višina 300-350 cm, širina krošnje 150-200 cm</t>
    </r>
  </si>
  <si>
    <r>
      <rPr>
        <b/>
        <sz val="9"/>
        <rFont val="Tahoma"/>
        <family val="2"/>
      </rPr>
      <t>Pinus halepensis</t>
    </r>
    <r>
      <rPr>
        <sz val="9"/>
        <rFont val="Tahoma"/>
        <family val="2"/>
      </rPr>
      <t>; VEDNOZELENO DREVOREDNO DREVO - KG, 18-20 cm, višina 350-400 cm, širina krošnje 150-200 cm</t>
    </r>
  </si>
  <si>
    <r>
      <rPr>
        <b/>
        <sz val="9"/>
        <rFont val="Tahoma"/>
        <family val="2"/>
      </rPr>
      <t>Pittosporum tobira</t>
    </r>
    <r>
      <rPr>
        <sz val="9"/>
        <rFont val="Tahoma"/>
        <family val="2"/>
      </rPr>
      <t>; VEČDEBELNO DREVO - KG, višina 200-250 cm, širina krošnje 150-200 cm</t>
    </r>
  </si>
  <si>
    <r>
      <t xml:space="preserve">Sajenje sadik, postavitev enotočkovne opore v smeri vetra (leseni koli, impregnirani, obdelani (300/8), Po dolžini naj sega največ 10 cm in najmanj 25 cm pod višino krošnje. Zabiti morajo biti v globino 50 cm, zunaj dosega koreninske grude.  Ob sajenju se območje ob grudi zasuje z mešanico šote, hygromulla, komposta in rodovitne prsti. Ocena: 1,5m3/drevo. Gnoji se z organskim gnojilom z dolgotrajnim delovanjem, Založno gnojilo - briketi (4 kos/sadiko) mora biti v originalni embalaži z označeno dobo zagotovljenega delovanja (najmanj 2 leti). Izdelava zalivalne sklede, zalivanje. Glej določila za zalivanje v </t>
    </r>
    <r>
      <rPr>
        <i/>
        <sz val="9"/>
        <rFont val="Tahoma"/>
        <family val="2"/>
      </rPr>
      <t>Programu vzdrževanja</t>
    </r>
    <r>
      <rPr>
        <sz val="9"/>
        <rFont val="Tahoma"/>
        <family val="2"/>
      </rPr>
      <t>!</t>
    </r>
  </si>
  <si>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Pri obraščenih drevesih (cipresah) se krošnja začne pri max. 50 cm. 
Večdebelna drevesa morajo imeti min. 5 debel.</t>
  </si>
  <si>
    <t>Priprava rastišča -  grmovnice: nanos obogatene živice (uporabi se lahko ustrezno izboljšano živico z odgrnitve) v debelini minimalno 40cm. Propustna plast pod sadilno jamo mora biti debela vsaj 50 cm. Ob sadnji je treba substratu, sestavljenemu pretežno iz vrtne zemlje, dodati počasitopna gnojila z dvoletnim sproščanjem (2 briketa/sadiko). Upoštevano 0,1m3/grm</t>
  </si>
  <si>
    <t xml:space="preserve">Navožen substrat ne sme vsebovati semena plevelov ali delov korenin koreninskih plevelov: kostreba, srakonja, pesjaka. Fino ročno planiranje po načrtu krajinske arhitekture na višino ± 0 cm (na 4 m lati). Nivo zemlje je potrebno zravnati na 1 cm +/- končno niveleto (upoštevati posedanje). </t>
  </si>
  <si>
    <t>KA-1</t>
  </si>
  <si>
    <t>KA-2.1</t>
  </si>
  <si>
    <t>KA-2.2</t>
  </si>
  <si>
    <t>KA-3</t>
  </si>
  <si>
    <t>8 cm debela plast obogatene ustrezno skladiščene živice iz odgrnitve, ali ustrezen rastni substrat za pohodno trato; računati, da je končni nivo substrata - po posedanju - 2 cm pod končno niveleto betonske plošče!</t>
  </si>
  <si>
    <t xml:space="preserve">Setev se izvaja po metodi Hydromulching; za semena mora biti pridobljen certifikat o ustreznosti, ki ga izda ESCAA (European Seed Certification Agencis Association). Vrste v uporabljeni semenski mešanici morajo biti del EC kataloga in ustrezati vsem zahtevanim normativom o kaljivosti in specifični čistosti; semenskima mešanicama za travo se zaradi povečanja biodiverzitete doda seneni drobir z okoliških travnikov. Predvidena količina senenega drobirja je cca 20kg. </t>
  </si>
  <si>
    <t>Hydromulching</t>
  </si>
  <si>
    <t xml:space="preserve"> grobno polje - pohodno</t>
  </si>
  <si>
    <t>trata na ravnem terenu</t>
  </si>
  <si>
    <t>2.2: trata na brežini</t>
  </si>
  <si>
    <t>3: travne plošče - povozno</t>
  </si>
  <si>
    <t>BETONSKI ELEMENTI</t>
  </si>
  <si>
    <t xml:space="preserve">Vzmetna gugala </t>
  </si>
  <si>
    <t>KLOP, naslonjalo N1, d=5,0 m, po detajlu D3.1</t>
  </si>
  <si>
    <t>N1</t>
  </si>
  <si>
    <t>N2</t>
  </si>
  <si>
    <t>S1</t>
  </si>
  <si>
    <t>S1A</t>
  </si>
  <si>
    <t>S2</t>
  </si>
  <si>
    <t>KLOP, sedalo S1, d=5,0 m, po detajlu D3.1=D3.1B</t>
  </si>
  <si>
    <t>KLOP, naslonjalo N2, d=2,4 m, po detajlu D3.2</t>
  </si>
  <si>
    <t>KLOP, sedalo S1, d=5,25 m, po detajlu D3.1A</t>
  </si>
  <si>
    <t>KLOP, sedalo S2, d=2,4 m, po detajlu D3.2</t>
  </si>
  <si>
    <t>KLOP, sedalo S3, d=3,0 m, po detajlu D3.3</t>
  </si>
  <si>
    <t>S3</t>
  </si>
  <si>
    <t>S4</t>
  </si>
  <si>
    <t>KLOP, sedalo S4, d=5,0 m, po detajlu D3.4 (brez izrezov)</t>
  </si>
  <si>
    <t>S4A</t>
  </si>
  <si>
    <t>S4B</t>
  </si>
  <si>
    <t>KLOP, sedalo S4A, d=10,50 m, po detajlu D3.4A (brez izrezov)</t>
  </si>
  <si>
    <t>KLOP, sedalo S4B, d=1,50 m, po detajlu D3.4B (brez izrezov)</t>
  </si>
  <si>
    <t xml:space="preserve">Končno recepturo za elemente in detajle izvedbe potrdi projektant na podlagi delavniškega načrta in vzorčnega elementa, ki ga izdela izvajalec. </t>
  </si>
  <si>
    <t>Izdelava, dobava in montaža betonskih prefabrikat elementov, izdelanih iz dobrovibriranega betona z dodatki OMO in OSMO ter dodatkom za vidni beton, agregat (frakcija) in cement v beli barvi oz. po potrditvi projektanta. Dvovrstna finalna obdelava vidnih površin: fino brušeno in grobo brušeno, glej shemo v TP! Robovi obdelani po načrtu krajinske arhitekture! Vzorčni element dim 40 x40x40 cm, stranice z različno finalno obdelavo: fino brušen, grobo brušen in štokan.</t>
  </si>
  <si>
    <t>Plezalo</t>
  </si>
  <si>
    <t>npr. Richter Mikadowippe, art. 6.50600</t>
  </si>
  <si>
    <t>Sajenje sadik s podzemnim sistemom sidranja (kot npr. Platipus RF1P ali enakovredno). Ob sajenju se območje ob grudi zasuje z mešanico šote, hygromulla, komposta in rodovitne prsti. Ocena: 1,5m3/drevo. Gnoji se z organskim gnojilom z dolgotrajnim delovanjem, Založno gnojilo - briketi (4 kos/sadiko) mora biti v originalni embalaži z označeno dobo zagotovljenega delovanja (najmanj 2 leti). Izdelava zalivalne sklede, zalivanje. Glej določila za zalivanje v Programu vzdrževanja!</t>
  </si>
  <si>
    <t>XX</t>
  </si>
  <si>
    <t>POKOPALIŠČE ANKARAN</t>
  </si>
  <si>
    <t>KLOP 5</t>
  </si>
  <si>
    <t>točkovno temeljenje po specifikaciji proizvajalca, temeljenje mora biti izvedeno v skladu s standardi SIST EN 1176 in SIST EN 1177. Temelji ne smejo biti vidni na površini.</t>
  </si>
  <si>
    <t>3.6</t>
  </si>
  <si>
    <t>3.3</t>
  </si>
  <si>
    <t>3.1</t>
  </si>
  <si>
    <t>3.2</t>
  </si>
  <si>
    <t>3.4</t>
  </si>
  <si>
    <t xml:space="preserve">PREFABRIKATI </t>
  </si>
  <si>
    <t>PREFABRIKATI ZA GROBOVE</t>
  </si>
  <si>
    <t>Izdelava, dobava in montaža betonskih prefabrikat elementov, izdelanih iz dobrovibriranega betona z dodatki OMO in OSMO brez dodatka za vidni beton, običajen agregat (frakcija) in cement, brez posebne finalne obdelave vidnih površin, vzorec ni potreben.</t>
  </si>
  <si>
    <t xml:space="preserve">Fiksiranje elementov po tehnologiji izvajalca. Polaganje na dobro uvaljan tampon, elementi se med seboj prilegajo. </t>
  </si>
  <si>
    <t>V ceni prefabriciranih elementov je treba upoštevati izdelavo  ustreznih opažev, armaturo, beton ter finalno montažo na objektu.</t>
  </si>
  <si>
    <t>GP.i</t>
  </si>
  <si>
    <t>GP.ž</t>
  </si>
  <si>
    <t>Prefabriciran AB prekat po detajlu D.GP_i, brez dna in brez pokrova. Debelina sten prefabrikatov je 15 cm, izdelani so kot škatlasti profili, zunanje mere 235cm x 130cm x 180cm.</t>
  </si>
  <si>
    <t xml:space="preserve">Prefabriciran AB prekat po detajlu D.GP_ž, škatla s pokrovom, z drenažno odprtino na dnu. Debelina sten prefabrikata je 5 cm, zunanje mere 70 x70x 55 cm, pokrov debeline 5 cm. </t>
  </si>
  <si>
    <t>Jadranska cesta 66</t>
  </si>
  <si>
    <t>6280 Ankaran</t>
  </si>
  <si>
    <t>14_2020</t>
  </si>
  <si>
    <t>Občina Ankaran</t>
  </si>
  <si>
    <t>zakoličba za vse elemente načrta krajinske arhitekture z vso potrebno komunalno infrastrukturo: poti in betonskih elementov, fino planiranje tratne površine, novih geometriziranih brežin in pozicij novih dreves, vključno z izdelavo zakoličbenega zapisnika in vsemi potrebnimi profili za izvedbo del.</t>
  </si>
  <si>
    <t>Pri izdelavi vseh betonskih prefabrikatov veljajo določila:
Agregat v sestavi betona mora biti zmrzlinsko obstojen kategorije MS 18 in odporen na drobljenje kategorije LA 25 ali manj. V sestavo betona se dodajo polipropilenska vlakna Belmix BM 12, dolžine 12 mm (količina 0.91 kg/m3), dodatek SRA 100, HaBe (7-8 kg/m3 betona) in po potrebi (obvezno v poletnem času) regulator vezanja Recover, Grace (1-1,5 kg/m3 betona).</t>
  </si>
  <si>
    <t>za pasovni temelj igralnih otokov</t>
  </si>
  <si>
    <t>temelj za klopi 5</t>
  </si>
  <si>
    <t>za temelje igral in klopi 5</t>
  </si>
  <si>
    <t xml:space="preserve">temelj za igrala </t>
  </si>
  <si>
    <t xml:space="preserve">izdelava betonskega pasovnega temelja v višini 35 cm z opažem iz MDF plošč v radijih 1,60 m, s predpisanimi dolžinami lokov, skupna dolžina 90 m. </t>
  </si>
  <si>
    <t>za temelje AB klopi</t>
  </si>
  <si>
    <t>za stopnico in kovinski robnik</t>
  </si>
  <si>
    <t>temelj za AB klopi</t>
  </si>
  <si>
    <t>pasovni temelj za kovinski robnik</t>
  </si>
  <si>
    <t>Fiksiranje elementov po tehnologiji izvajalca. Polaganje v cementno malto deb. 5,0cm oz. na predpripravljen betonski temelj - kemično in mehansko sidranje s sidrnimi trni fi16mm/30cm. Kitanje dilatacij.</t>
  </si>
  <si>
    <t>Prefabriciran AB prefabrikat po detajlu D.GP_i, brez dna in brez pokrova. Debelina sten prefabrikatov je 15 cm, izdelani so kot C profili, zunanje mere 235cm x 119cm x 180cm.</t>
  </si>
  <si>
    <t>za temelje grobnih označb</t>
  </si>
  <si>
    <t>temelji za grobne označbe</t>
  </si>
  <si>
    <t xml:space="preserve">OPREMA </t>
  </si>
  <si>
    <t>3.7</t>
  </si>
  <si>
    <t>Pritrjena v pasovni temelj s silikonskim lepilom in sidri. Pritrjena v skladu s SIST EN 1776/1177</t>
  </si>
  <si>
    <t>pasovno temeljenje po specifikaciji proizvajalca, temeljenje mora biti izvedeno v skladu s standardi SIST EN 1176 in SIST EN 1177. Temelji ne smejo biti vidni na površini.</t>
  </si>
  <si>
    <t>3.8</t>
  </si>
  <si>
    <t>Kovinski robnik</t>
  </si>
  <si>
    <t>Kamniti kvadri - Talne označbe grobov</t>
  </si>
  <si>
    <t>kovinski/cinkan robnik h=300 mm d=10 mm</t>
  </si>
  <si>
    <t>Semenske mešanice</t>
  </si>
  <si>
    <t xml:space="preserve">Nabava in dobava travne mešanice po specifikaciji za pohodne trate, trate na soncu in polsenci, veza KA-3, travne plošče, se uporabi mešanica za (po DIN 18917), 30-40g/m2. Gnojenje z umetnimi gnojili za trato s kontroliranim sproščanjem dušika. </t>
  </si>
  <si>
    <t xml:space="preserve">Nabava in dobava travne mešanice za cvetoči travnik na brežinah, veza KA-2.2 (po DIN 18917), 30-40g/m2: uporabi se na primer travna mešanica v naslednjem razmerju: 10% Medicago sativa = Lucerns, 2% Anthyllis vulneraire = Pravi ranjak, 1% Achillea millefolium = Navadni rman, 35% Festuca arundinacea = Trstikasta bilnica, 40% Festuca rubra = Rdeča bilnica , 8% Lolium perenne = Trpežna ljuljka, 2% Agrostis tenuis = lasasta (navadna) šopulja. Setev se izvaja po metodi Hydromulching Gnojenje z umetnimi gnojili za trato s kontroliranim sproščanjem dušika. </t>
  </si>
  <si>
    <t>Nabava in dobava travne mešanice za cvetoči travnik na ravnem terenu, veza KA-2.1 (po DIN 18917), 30-40g/m2: 25% Festuca arundinacea = Trstikasta bilnica, 25% Festuca rubra = Rdeča bilnica in 50% Lolium perenne = Trpežna ljuljka. Setev se izvaja po metodi Hydromulching. Gnojenje z umetnimi gnojili za trato s kontroliranim sproščanjem dušika.</t>
  </si>
  <si>
    <t xml:space="preserve">Nabava in dobava mešanice semen pohodnih trajnic, veza KA-1, grobna polja, 30-40g/m2: 50 % Thymus serpyllum, 25% Dichondra repens, 25% Sagina subulata. Setev se izvaja po metodi Hydromulching. Gnojenje z umetnimi gnojili za trato s kontroliranim sproščanjem dušika. </t>
  </si>
  <si>
    <t>Hydromulching za brežine, na primer Natura mulch Slope; borova vlakna 45%, reciklirana celulozna vlakna 27%, biološko oglje 5%, Osyr 15%, Guar 8%, s sposobnostjo zadrževanja vode do 1150% in življenjsko dobo 6 mesecev</t>
  </si>
  <si>
    <t>zaščita betonskih in kamnitih elementov v območju setve</t>
  </si>
  <si>
    <t>Pletena vrv - fi120 mm (npr. ladijska vrv)</t>
  </si>
  <si>
    <t xml:space="preserve">Hydromulching za raven teren, na primer Natura mulch Top Soil; v sestavi: borova vlakna 35%, reciklirana celulozna vlakna 35%, biološko oglje 0%, Osyr 25%, Guar 5%, s sposobnostjo zadrževanja vode do 1000% in življenjsko dobo 6 mesecev. </t>
  </si>
  <si>
    <t>KA-2.1 KA-1</t>
  </si>
  <si>
    <t>Konci vrvi (6x) so obdelani, stiki (3x) pa zaščiteni z ukrojeno in na roke zašito zaščito iz ponovno uporabljene cerade (npr. Smetumet).</t>
  </si>
  <si>
    <t>Trakovi ponovno uporabljene cerade</t>
  </si>
  <si>
    <t>dobava in montaža kovinskih robnikov v pripravljeni temelj.</t>
  </si>
  <si>
    <t>2.5</t>
  </si>
  <si>
    <t>3.9</t>
  </si>
  <si>
    <t>3.10</t>
  </si>
  <si>
    <t>4.2.</t>
  </si>
  <si>
    <t>4.1.</t>
  </si>
  <si>
    <t>4.1.3</t>
  </si>
  <si>
    <t>4.1.2</t>
  </si>
  <si>
    <t>4.1.1</t>
  </si>
  <si>
    <t>4.2.1</t>
  </si>
  <si>
    <t>4.2.2</t>
  </si>
  <si>
    <t>4.3</t>
  </si>
  <si>
    <t>4.3.1</t>
  </si>
  <si>
    <t>4.4</t>
  </si>
  <si>
    <t>4.4.1</t>
  </si>
  <si>
    <t>4.4.2</t>
  </si>
  <si>
    <t>4.4.3</t>
  </si>
  <si>
    <t>4.4.4</t>
  </si>
  <si>
    <t>zaščita s polstjo in lepilnim trakom</t>
  </si>
  <si>
    <t xml:space="preserve">Zabojniki </t>
  </si>
  <si>
    <t xml:space="preserve">nabava in dobava dvokolesnih zabojnikov 120 l </t>
  </si>
  <si>
    <t>3.11</t>
  </si>
  <si>
    <t>Tipska klop iz kataloga urbane opreme Občine Ankaran, kot npr. PREVA URBANA, model LPU151, proizvajalca mmcite.  Nabava in dobava.</t>
  </si>
  <si>
    <t>podstavek, dimenzije 34 x 1050 x 3 cm, brez posebnih površinskih obdelav</t>
  </si>
  <si>
    <t>kamniti kvadri iz repna - 50 x 15 x 20 cm, minimalno posneti robovi, kemično in mehansko sidranje s sidrnimi trni fi16mm/20cm zgornja ploskev štokana</t>
  </si>
  <si>
    <t>19-11 / KA</t>
  </si>
  <si>
    <t>DRUGO</t>
  </si>
  <si>
    <t>KA-4</t>
  </si>
  <si>
    <t xml:space="preserve">KAKOVOST SADIK - Opis kakovostnih zahtev velja po SIST DIN 18916:2013 in FLL določilih za sadike iz drevesnic ter določilih OTP. Sadike grmovnic v lončkih, razraščene. </t>
  </si>
  <si>
    <r>
      <t xml:space="preserve">zimzelena brogovita </t>
    </r>
    <r>
      <rPr>
        <i/>
        <sz val="9"/>
        <color theme="1"/>
        <rFont val="Tahoma"/>
        <family val="2"/>
        <charset val="238"/>
      </rPr>
      <t>Viburnum tinus,</t>
    </r>
    <r>
      <rPr>
        <sz val="9"/>
        <color theme="1"/>
        <rFont val="Tahoma"/>
        <family val="2"/>
      </rPr>
      <t xml:space="preserve">  L 60-80</t>
    </r>
  </si>
  <si>
    <r>
      <t xml:space="preserve">kaduljelistni brškin, </t>
    </r>
    <r>
      <rPr>
        <i/>
        <sz val="9"/>
        <color theme="1"/>
        <rFont val="Tahoma"/>
        <family val="2"/>
        <charset val="238"/>
      </rPr>
      <t>Cistus salvifolius</t>
    </r>
    <r>
      <rPr>
        <sz val="9"/>
        <color theme="1"/>
        <rFont val="Tahoma"/>
        <family val="2"/>
      </rPr>
      <t>, L 60-80</t>
    </r>
  </si>
  <si>
    <r>
      <t xml:space="preserve">lepljivi brškin, </t>
    </r>
    <r>
      <rPr>
        <i/>
        <sz val="9"/>
        <rFont val="Tahoma"/>
        <family val="2"/>
        <charset val="238"/>
      </rPr>
      <t xml:space="preserve">Cistus monspeliensis, </t>
    </r>
    <r>
      <rPr>
        <sz val="9"/>
        <rFont val="Tahoma"/>
        <family val="2"/>
        <charset val="238"/>
      </rPr>
      <t>L</t>
    </r>
    <r>
      <rPr>
        <i/>
        <sz val="9"/>
        <rFont val="Tahoma"/>
        <family val="2"/>
        <charset val="238"/>
      </rPr>
      <t xml:space="preserve"> </t>
    </r>
    <r>
      <rPr>
        <sz val="9"/>
        <rFont val="Tahoma"/>
        <family val="2"/>
        <charset val="238"/>
      </rPr>
      <t>60-80</t>
    </r>
  </si>
  <si>
    <r>
      <t xml:space="preserve">šmak, </t>
    </r>
    <r>
      <rPr>
        <i/>
        <sz val="9"/>
        <color theme="1"/>
        <rFont val="Tahoma"/>
        <family val="2"/>
        <charset val="238"/>
      </rPr>
      <t>Rhus coriaria</t>
    </r>
    <r>
      <rPr>
        <sz val="9"/>
        <color theme="1"/>
        <rFont val="Tahoma"/>
        <family val="2"/>
      </rPr>
      <t>, L 60-80</t>
    </r>
  </si>
  <si>
    <r>
      <t xml:space="preserve">žuka, </t>
    </r>
    <r>
      <rPr>
        <i/>
        <sz val="9"/>
        <color theme="1"/>
        <rFont val="Tahoma"/>
        <family val="2"/>
        <charset val="238"/>
      </rPr>
      <t>Spartium junceum</t>
    </r>
    <r>
      <rPr>
        <sz val="9"/>
        <color theme="1"/>
        <rFont val="Tahoma"/>
        <family val="2"/>
      </rPr>
      <t>, L 60-80</t>
    </r>
  </si>
  <si>
    <r>
      <t>grmičasta šmarna detelja,</t>
    </r>
    <r>
      <rPr>
        <i/>
        <sz val="9"/>
        <rFont val="Tahoma"/>
        <family val="2"/>
        <charset val="238"/>
      </rPr>
      <t xml:space="preserve"> Coronilla emerus,</t>
    </r>
    <r>
      <rPr>
        <sz val="9"/>
        <rFont val="Tahoma"/>
        <family val="2"/>
        <charset val="238"/>
      </rPr>
      <t xml:space="preserve"> L 60-80</t>
    </r>
  </si>
  <si>
    <r>
      <t xml:space="preserve">navadni lepljivec, </t>
    </r>
    <r>
      <rPr>
        <i/>
        <sz val="9"/>
        <rFont val="Tahoma"/>
        <family val="2"/>
        <charset val="238"/>
      </rPr>
      <t>Pittosporum tobira,</t>
    </r>
    <r>
      <rPr>
        <sz val="9"/>
        <rFont val="Tahoma"/>
        <family val="2"/>
        <charset val="238"/>
      </rPr>
      <t xml:space="preserve"> 
sadike za živo mejo, L 60-80</t>
    </r>
  </si>
  <si>
    <r>
      <t>kosteničevje</t>
    </r>
    <r>
      <rPr>
        <i/>
        <sz val="9"/>
        <rFont val="Tahoma"/>
        <family val="2"/>
        <charset val="238"/>
      </rPr>
      <t>, Lonicera nitida</t>
    </r>
    <r>
      <rPr>
        <sz val="9"/>
        <rFont val="Tahoma"/>
        <family val="2"/>
        <charset val="238"/>
      </rPr>
      <t xml:space="preserve"> 'Elegant', sadike za živo mejo, L 60-80</t>
    </r>
  </si>
  <si>
    <t>Nabava in dobava travne mešanice za senco na ravnem terenu, gozd, veza KA-2.1 (po DIN 18917), 30-40g/m2. Setev se izvaja ročno. Gnojenje z umetnimi gnojili za trato s kontroliranim sproščanjem dušika.</t>
  </si>
  <si>
    <t>Gozdna steza - pohodno</t>
  </si>
  <si>
    <t>izkop trase do globine 22 cm. Dobrouvaljani tamponski drobljenec TD 0/32 mm, D = 20 cm. Flišni lomljenec iz izkopa 4/8 mm v debelini 2 cm. Debelino kamnitega nasutja in način vgradnje mora na licu mesta potrditi geomehanik.</t>
  </si>
  <si>
    <r>
      <t xml:space="preserve">širokolistna lobodika, </t>
    </r>
    <r>
      <rPr>
        <i/>
        <sz val="9"/>
        <rFont val="Tahoma"/>
        <family val="2"/>
        <charset val="238"/>
      </rPr>
      <t xml:space="preserve">Ruscus hypoglossum, </t>
    </r>
    <r>
      <rPr>
        <sz val="9"/>
        <rFont val="Tahoma"/>
        <family val="2"/>
        <charset val="238"/>
      </rPr>
      <t>L</t>
    </r>
  </si>
  <si>
    <t>srobot, Clematis flammula</t>
  </si>
  <si>
    <t xml:space="preserve">Nabava in dovoz drobno drobljenega lubja temno rjave barve, brez lesenih sekancev za zastiranje grede strižene žive meje. Materiali za zastiranje ne smejo škodovati rastlinam, prav tako ne smejo ovirati pronicanje vode in prehoda zraka v tla. </t>
  </si>
  <si>
    <t>20 cm debela plast mešanice grušča  0-32mm in zemlje. Uporabi se lahko ustrezno skladiščena živica z odgrnitve, ki se ustrezno obogati.  OPOMBA: ne seje se trave temveč semensko mešanico izbranih pohodnih trajnic. Upoštevano 1330m2.</t>
  </si>
  <si>
    <t>20 cm debela plast obogatene, ustrezno skladiščene živice iz odgrnitve, ali ustrezen rastni substrat za suhi cvetoči travnik + 2 cm finalnega sloja: humus + kompost + kremenčev pesek; finalni sloj se vgradi na predhodno površinsko prečno naguban spodnji sloja, glej načrt ZU! Protierozijska zaščita do vznika vegetacije z mrežo iz razgradljivih materialov (kokos ali juta), pritrditev s 3 klini na m2. Upoštevano 1350m2.</t>
  </si>
  <si>
    <t>20 cm debela plast obogatene ustrezno skladiščene živice iz odgrnitve, ali ustrezen rastni substrat za suhi cvetiči trsavnik + 2 cm finalnega sloja: humus + kompost + kremenčev pesek. Upoštevano 2850m2.</t>
  </si>
  <si>
    <t>X</t>
  </si>
  <si>
    <t>stopnica, dimenzije 60x 80 x 12 cm, zgornja ploskev štokana</t>
  </si>
  <si>
    <t xml:space="preserve">Zbiralniki smeti </t>
  </si>
  <si>
    <t>3.12</t>
  </si>
  <si>
    <t>Zbiralnik bio odpadkov</t>
  </si>
  <si>
    <t>3.13</t>
  </si>
  <si>
    <t>OPREMA SKUPAJ :</t>
  </si>
  <si>
    <t>DRUGO SKUPAJ:</t>
  </si>
  <si>
    <t>OPREMA*</t>
  </si>
  <si>
    <t>DRUGO*</t>
  </si>
  <si>
    <t>SKUPAJ*</t>
  </si>
  <si>
    <t xml:space="preserve">nabava in dobava nadzemnih zbiralnikov odpadkov s kolesii, 1100l, </t>
  </si>
  <si>
    <t>m</t>
  </si>
  <si>
    <t>Dobava in montaža panelne žičnate ograje višine 200 cm</t>
  </si>
  <si>
    <t>Ograja</t>
  </si>
  <si>
    <t>REKAPITULACIJA ZASADITVE</t>
  </si>
  <si>
    <t>BETONSKA DELA IN PREFABRIKATI</t>
  </si>
  <si>
    <t xml:space="preserve">PRIPRAVLJALNA IN DRUGA DELA </t>
  </si>
  <si>
    <t>DRUGO SKUPAJ* obračun DDV:</t>
  </si>
  <si>
    <t>OPREMA SKUPAJ *obračun DDV:</t>
  </si>
  <si>
    <t>obračun DDV</t>
  </si>
  <si>
    <t>Osnova za obračun DDV</t>
  </si>
  <si>
    <t>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</si>
</sst>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 #,##0.00_)\ &quot;€&quot;_ ;_ * \(#,##0.00\)\ &quot;€&quot;_ ;_ * &quot;-&quot;??_)\ &quot;€&quot;_ ;_ @_ "/>
    <numFmt numFmtId="165" formatCode="#,##0.00&quot; &quot;[$€-809]"/>
    <numFmt numFmtId="166" formatCode="[$-424]General"/>
    <numFmt numFmtId="167" formatCode="[$-424]#,##0.00"/>
    <numFmt numFmtId="168" formatCode="#,##0.00&quot; &quot;[$€-401]"/>
    <numFmt numFmtId="169" formatCode="#,##0.00\ &quot;€&quot;"/>
    <numFmt numFmtId="170" formatCode="_-* #,##0.00\ _S_I_T_-;\-* #,##0.00\ _S_I_T_-;_-* \-??\ _S_I_T_-;_-@_-"/>
  </numFmts>
  <fonts count="46" x14ac:knownFonts="1">
    <font>
      <sz val="11"/>
      <color theme="1"/>
      <name val="Calibri"/>
      <family val="2"/>
      <charset val="1"/>
      <scheme val="minor"/>
    </font>
    <font>
      <sz val="11"/>
      <color theme="1"/>
      <name val="Calibri"/>
      <family val="2"/>
      <charset val="1"/>
      <scheme val="minor"/>
    </font>
    <font>
      <sz val="9"/>
      <color rgb="FF000000"/>
      <name val="Tahoma"/>
      <family val="2"/>
    </font>
    <font>
      <b/>
      <sz val="9"/>
      <color rgb="FF000000"/>
      <name val="Tahoma"/>
      <family val="2"/>
    </font>
    <font>
      <b/>
      <sz val="14"/>
      <color rgb="FF000000"/>
      <name val="Tahoma"/>
      <family val="2"/>
    </font>
    <font>
      <sz val="10"/>
      <color rgb="FF000000"/>
      <name val="Arial"/>
      <family val="2"/>
    </font>
    <font>
      <sz val="11"/>
      <color rgb="FF000000"/>
      <name val="Calibri"/>
      <family val="2"/>
    </font>
    <font>
      <b/>
      <i/>
      <sz val="9"/>
      <color rgb="FF000000"/>
      <name val="Tahoma"/>
      <family val="2"/>
    </font>
    <font>
      <sz val="9"/>
      <color rgb="FFFFFFFF"/>
      <name val="Tahoma"/>
      <family val="2"/>
    </font>
    <font>
      <sz val="9"/>
      <name val="Tahoma"/>
      <family val="2"/>
    </font>
    <font>
      <sz val="9"/>
      <color indexed="8"/>
      <name val="Tahoma"/>
      <family val="2"/>
    </font>
    <font>
      <b/>
      <sz val="9"/>
      <name val="Tahoma"/>
      <family val="2"/>
    </font>
    <font>
      <strike/>
      <sz val="9"/>
      <color rgb="FFFF0000"/>
      <name val="Tahoma"/>
      <family val="2"/>
    </font>
    <font>
      <i/>
      <sz val="9"/>
      <name val="Tahoma"/>
      <family val="2"/>
    </font>
    <font>
      <sz val="11"/>
      <color theme="1"/>
      <name val="Calibri"/>
      <family val="2"/>
      <charset val="238"/>
      <scheme val="minor"/>
    </font>
    <font>
      <sz val="10"/>
      <name val="Arial"/>
      <family val="2"/>
      <charset val="238"/>
    </font>
    <font>
      <sz val="10"/>
      <name val="Arial CE"/>
      <family val="2"/>
      <charset val="238"/>
    </font>
    <font>
      <sz val="11"/>
      <name val="Georgia"/>
      <family val="1"/>
      <charset val="238"/>
    </font>
    <font>
      <sz val="9"/>
      <color theme="1"/>
      <name val="Tahoma"/>
      <family val="2"/>
    </font>
    <font>
      <b/>
      <sz val="9"/>
      <color theme="1"/>
      <name val="Tahoma"/>
      <family val="2"/>
    </font>
    <font>
      <sz val="8"/>
      <name val="Calibri"/>
      <family val="2"/>
      <charset val="1"/>
      <scheme val="minor"/>
    </font>
    <font>
      <b/>
      <sz val="10"/>
      <name val="Arial CE"/>
    </font>
    <font>
      <u/>
      <sz val="11"/>
      <color theme="10"/>
      <name val="Calibri"/>
      <family val="2"/>
      <charset val="1"/>
      <scheme val="minor"/>
    </font>
    <font>
      <u/>
      <sz val="11"/>
      <color theme="11"/>
      <name val="Calibri"/>
      <family val="2"/>
      <charset val="1"/>
      <scheme val="minor"/>
    </font>
    <font>
      <b/>
      <sz val="9"/>
      <color indexed="10"/>
      <name val="Tahoma"/>
      <family val="2"/>
    </font>
    <font>
      <sz val="9"/>
      <color indexed="10"/>
      <name val="Tahoma"/>
      <family val="2"/>
    </font>
    <font>
      <sz val="10"/>
      <color theme="1"/>
      <name val="Tahoma"/>
      <family val="2"/>
    </font>
    <font>
      <sz val="8"/>
      <color indexed="8"/>
      <name val="Tahoma"/>
      <family val="2"/>
      <charset val="238"/>
    </font>
    <font>
      <sz val="11"/>
      <color indexed="8"/>
      <name val="Calibri"/>
      <family val="2"/>
      <charset val="238"/>
    </font>
    <font>
      <i/>
      <sz val="9"/>
      <color theme="1"/>
      <name val="Tahoma"/>
      <family val="2"/>
      <charset val="238"/>
    </font>
    <font>
      <sz val="9"/>
      <name val="Tahoma"/>
      <family val="2"/>
      <charset val="238"/>
    </font>
    <font>
      <i/>
      <sz val="9"/>
      <name val="Tahoma"/>
      <family val="2"/>
      <charset val="238"/>
    </font>
    <font>
      <sz val="9"/>
      <color theme="1"/>
      <name val="Calibri"/>
      <family val="2"/>
      <charset val="1"/>
      <scheme val="minor"/>
    </font>
    <font>
      <i/>
      <sz val="9"/>
      <color theme="1"/>
      <name val="Tahoma"/>
      <family val="2"/>
    </font>
    <font>
      <sz val="9"/>
      <color theme="1"/>
      <name val="Tahoma"/>
      <family val="2"/>
      <charset val="238"/>
    </font>
    <font>
      <b/>
      <sz val="9"/>
      <color rgb="FF000000"/>
      <name val="Tahoma"/>
      <family val="2"/>
      <charset val="238"/>
    </font>
    <font>
      <sz val="9"/>
      <color rgb="FF000000"/>
      <name val="Tahoma"/>
      <family val="2"/>
      <charset val="238"/>
    </font>
    <font>
      <b/>
      <sz val="9"/>
      <color theme="1"/>
      <name val="Tahoma"/>
      <family val="2"/>
      <charset val="238"/>
    </font>
    <font>
      <b/>
      <sz val="9"/>
      <name val="Tahoma"/>
      <family val="2"/>
      <charset val="238"/>
    </font>
    <font>
      <b/>
      <sz val="9"/>
      <color rgb="FFFF0000"/>
      <name val="Tahoma"/>
      <family val="2"/>
    </font>
    <font>
      <sz val="9"/>
      <color rgb="FFFF0000"/>
      <name val="Tahoma"/>
      <family val="2"/>
    </font>
    <font>
      <sz val="11"/>
      <color rgb="FFFF0000"/>
      <name val="Calibri"/>
      <family val="2"/>
      <charset val="1"/>
      <scheme val="minor"/>
    </font>
    <font>
      <sz val="9"/>
      <color rgb="FFFF0000"/>
      <name val="Tahoma"/>
      <family val="2"/>
      <charset val="238"/>
    </font>
    <font>
      <b/>
      <sz val="9"/>
      <color rgb="FFFF0000"/>
      <name val="Tahoma"/>
      <family val="2"/>
      <charset val="238"/>
    </font>
    <font>
      <sz val="10"/>
      <color rgb="FFFF0000"/>
      <name val="Arial CE"/>
      <family val="2"/>
      <charset val="238"/>
    </font>
    <font>
      <b/>
      <sz val="11"/>
      <color theme="1"/>
      <name val="Calibri"/>
      <family val="2"/>
      <charset val="238"/>
      <scheme val="minor"/>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5">
    <border>
      <left/>
      <right/>
      <top/>
      <bottom/>
      <diagonal/>
    </border>
    <border>
      <left/>
      <right/>
      <top/>
      <bottom style="thin">
        <color rgb="FF000000"/>
      </bottom>
      <diagonal/>
    </border>
    <border>
      <left/>
      <right/>
      <top style="thin">
        <color auto="1"/>
      </top>
      <bottom/>
      <diagonal/>
    </border>
    <border>
      <left/>
      <right/>
      <top/>
      <bottom style="thin">
        <color auto="1"/>
      </bottom>
      <diagonal/>
    </border>
    <border>
      <left/>
      <right/>
      <top/>
      <bottom style="double">
        <color auto="1"/>
      </bottom>
      <diagonal/>
    </border>
  </borders>
  <cellStyleXfs count="25">
    <xf numFmtId="0" fontId="0" fillId="0" borderId="0"/>
    <xf numFmtId="164" fontId="1" fillId="0" borderId="0" applyFont="0" applyFill="0" applyBorder="0" applyAlignment="0" applyProtection="0"/>
    <xf numFmtId="166" fontId="5" fillId="0" borderId="0" applyBorder="0" applyProtection="0"/>
    <xf numFmtId="166" fontId="6" fillId="0" borderId="0" applyBorder="0" applyProtection="0"/>
    <xf numFmtId="166" fontId="5" fillId="0" borderId="0" applyBorder="0" applyProtection="0"/>
    <xf numFmtId="166" fontId="5" fillId="0" borderId="0" applyBorder="0" applyProtection="0"/>
    <xf numFmtId="166" fontId="6" fillId="0" borderId="0" applyBorder="0" applyProtection="0"/>
    <xf numFmtId="166" fontId="5" fillId="0" borderId="0" applyBorder="0" applyProtection="0"/>
    <xf numFmtId="166" fontId="5" fillId="0" borderId="0" applyBorder="0" applyProtection="0"/>
    <xf numFmtId="0" fontId="14" fillId="0" borderId="0"/>
    <xf numFmtId="0" fontId="15" fillId="0" borderId="0"/>
    <xf numFmtId="170" fontId="16" fillId="0" borderId="0" applyFill="0" applyBorder="0" applyAlignment="0" applyProtection="0"/>
    <xf numFmtId="170" fontId="17" fillId="0" borderId="0" applyFill="0" applyBorder="0" applyProtection="0">
      <alignment vertical="top" wrapText="1" readingOrder="1"/>
    </xf>
    <xf numFmtId="0" fontId="15" fillId="0" borderId="0"/>
    <xf numFmtId="0" fontId="15" fillId="0" borderId="0"/>
    <xf numFmtId="0" fontId="15" fillId="0" borderId="0"/>
    <xf numFmtId="0" fontId="16"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2" borderId="0">
      <alignment horizontal="left" vertical="top"/>
    </xf>
    <xf numFmtId="0" fontId="28" fillId="0" borderId="0"/>
  </cellStyleXfs>
  <cellXfs count="367">
    <xf numFmtId="0" fontId="0" fillId="0" borderId="0" xfId="0"/>
    <xf numFmtId="0" fontId="16" fillId="0" borderId="0" xfId="13" applyFont="1" applyFill="1"/>
    <xf numFmtId="0" fontId="21" fillId="0" borderId="0" xfId="13" applyFont="1" applyFill="1"/>
    <xf numFmtId="0" fontId="9" fillId="0" borderId="0" xfId="13" applyFont="1" applyFill="1" applyBorder="1"/>
    <xf numFmtId="4" fontId="9" fillId="0" borderId="0" xfId="13" applyNumberFormat="1" applyFont="1" applyFill="1" applyAlignment="1">
      <alignment horizontal="right"/>
    </xf>
    <xf numFmtId="0" fontId="9" fillId="0" borderId="0" xfId="13" applyFont="1" applyFill="1" applyAlignment="1">
      <alignment horizontal="left"/>
    </xf>
    <xf numFmtId="0" fontId="9" fillId="0" borderId="0" xfId="13" applyFont="1" applyFill="1" applyAlignment="1">
      <alignment vertical="top" wrapText="1"/>
    </xf>
    <xf numFmtId="0" fontId="9" fillId="0" borderId="0" xfId="13" applyNumberFormat="1" applyFont="1" applyFill="1" applyAlignment="1">
      <alignment horizontal="left" vertical="top"/>
    </xf>
    <xf numFmtId="4" fontId="25" fillId="0" borderId="0" xfId="13" applyNumberFormat="1" applyFont="1" applyFill="1" applyAlignment="1">
      <alignment horizontal="right"/>
    </xf>
    <xf numFmtId="0" fontId="2" fillId="0" borderId="0" xfId="0" applyFont="1" applyProtection="1"/>
    <xf numFmtId="0" fontId="0" fillId="0" borderId="0" xfId="0" applyProtection="1"/>
    <xf numFmtId="0" fontId="2" fillId="0" borderId="0" xfId="0" applyFont="1" applyFill="1" applyProtection="1"/>
    <xf numFmtId="0" fontId="3" fillId="0" borderId="0" xfId="0" applyFont="1" applyFill="1" applyProtection="1"/>
    <xf numFmtId="0" fontId="4" fillId="0" borderId="0" xfId="0" applyFont="1" applyProtection="1"/>
    <xf numFmtId="0" fontId="3" fillId="0" borderId="0" xfId="0" applyFont="1" applyProtection="1"/>
    <xf numFmtId="0" fontId="0" fillId="0" borderId="0" xfId="0" applyFill="1" applyProtection="1"/>
    <xf numFmtId="165" fontId="2" fillId="0" borderId="0" xfId="0" applyNumberFormat="1" applyFont="1" applyFill="1" applyAlignment="1" applyProtection="1">
      <alignment horizontal="left"/>
    </xf>
    <xf numFmtId="0" fontId="2" fillId="0" borderId="0" xfId="0" applyFont="1" applyAlignment="1" applyProtection="1">
      <alignment horizontal="right"/>
    </xf>
    <xf numFmtId="169" fontId="2" fillId="0" borderId="0" xfId="0" applyNumberFormat="1" applyFont="1" applyFill="1" applyAlignment="1" applyProtection="1">
      <alignment horizontal="left"/>
    </xf>
    <xf numFmtId="165" fontId="3" fillId="0" borderId="0" xfId="0" applyNumberFormat="1" applyFont="1" applyFill="1" applyAlignment="1" applyProtection="1">
      <alignment horizontal="left"/>
    </xf>
    <xf numFmtId="0" fontId="39" fillId="0" borderId="0" xfId="0" applyFont="1" applyFill="1" applyProtection="1"/>
    <xf numFmtId="0" fontId="40" fillId="0" borderId="0" xfId="0" applyFont="1" applyFill="1" applyProtection="1"/>
    <xf numFmtId="0" fontId="41" fillId="0" borderId="0" xfId="0" applyFont="1" applyFill="1" applyProtection="1"/>
    <xf numFmtId="165" fontId="39" fillId="0" borderId="0" xfId="0" applyNumberFormat="1" applyFont="1" applyFill="1" applyAlignment="1" applyProtection="1">
      <alignment horizontal="left"/>
    </xf>
    <xf numFmtId="166" fontId="3" fillId="0" borderId="0" xfId="2" applyFont="1" applyFill="1" applyAlignment="1" applyProtection="1">
      <alignment horizontal="left"/>
    </xf>
    <xf numFmtId="49" fontId="2" fillId="0" borderId="0" xfId="2" applyNumberFormat="1" applyFont="1" applyFill="1" applyAlignment="1" applyProtection="1">
      <alignment horizontal="right" vertical="top"/>
    </xf>
    <xf numFmtId="0" fontId="16" fillId="0" borderId="0" xfId="13" applyFont="1" applyAlignment="1" applyProtection="1">
      <alignment horizontal="center" vertical="top"/>
      <protection locked="0"/>
    </xf>
    <xf numFmtId="0" fontId="16" fillId="0" borderId="0" xfId="13" applyFont="1" applyProtection="1">
      <protection locked="0"/>
    </xf>
    <xf numFmtId="0" fontId="16" fillId="0" borderId="0" xfId="13" applyFont="1" applyFill="1" applyAlignment="1" applyProtection="1">
      <alignment horizontal="left"/>
      <protection locked="0"/>
    </xf>
    <xf numFmtId="4" fontId="16" fillId="0" borderId="0" xfId="13" applyNumberFormat="1" applyFont="1" applyFill="1" applyAlignment="1" applyProtection="1">
      <protection locked="0"/>
    </xf>
    <xf numFmtId="0" fontId="16" fillId="0" borderId="0" xfId="13" applyFont="1" applyAlignment="1" applyProtection="1">
      <alignment horizontal="right"/>
      <protection locked="0"/>
    </xf>
    <xf numFmtId="4" fontId="16" fillId="0" borderId="0" xfId="13" applyNumberFormat="1" applyFont="1" applyAlignment="1" applyProtection="1">
      <alignment horizontal="right"/>
      <protection locked="0"/>
    </xf>
    <xf numFmtId="0" fontId="0" fillId="0" borderId="0" xfId="0" applyProtection="1">
      <protection locked="0"/>
    </xf>
    <xf numFmtId="168" fontId="2"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right"/>
      <protection locked="0"/>
    </xf>
    <xf numFmtId="0" fontId="18" fillId="0" borderId="0" xfId="0" applyFont="1" applyProtection="1">
      <protection locked="0"/>
    </xf>
    <xf numFmtId="165" fontId="2" fillId="0" borderId="0" xfId="2" applyNumberFormat="1" applyFont="1" applyFill="1" applyAlignment="1" applyProtection="1">
      <alignment horizontal="right" vertical="top"/>
      <protection locked="0"/>
    </xf>
    <xf numFmtId="4" fontId="9" fillId="0" borderId="0" xfId="9" applyNumberFormat="1" applyFont="1" applyFill="1" applyBorder="1" applyAlignment="1" applyProtection="1">
      <alignment horizontal="right" vertical="top"/>
      <protection locked="0"/>
    </xf>
    <xf numFmtId="169" fontId="9" fillId="0" borderId="0" xfId="11" applyNumberFormat="1" applyFont="1" applyFill="1" applyBorder="1" applyAlignment="1" applyProtection="1">
      <alignment horizontal="right" vertical="top"/>
      <protection locked="0"/>
    </xf>
    <xf numFmtId="0" fontId="18" fillId="0" borderId="0" xfId="0" applyFont="1" applyBorder="1" applyProtection="1">
      <protection locked="0"/>
    </xf>
    <xf numFmtId="0" fontId="11" fillId="0" borderId="0" xfId="0" applyFont="1" applyFill="1" applyBorder="1" applyAlignment="1" applyProtection="1">
      <alignment vertical="center" wrapText="1"/>
      <protection locked="0"/>
    </xf>
    <xf numFmtId="0" fontId="9" fillId="0" borderId="0" xfId="0" applyFont="1" applyFill="1" applyBorder="1" applyAlignment="1" applyProtection="1">
      <alignment horizontal="left" vertical="center"/>
      <protection locked="0"/>
    </xf>
    <xf numFmtId="3" fontId="9" fillId="0" borderId="0" xfId="0" applyNumberFormat="1" applyFont="1" applyFill="1" applyBorder="1" applyAlignment="1" applyProtection="1">
      <alignment horizontal="right" vertical="center"/>
      <protection locked="0"/>
    </xf>
    <xf numFmtId="4" fontId="9" fillId="0" borderId="0" xfId="0" applyNumberFormat="1" applyFont="1" applyFill="1" applyBorder="1" applyAlignment="1" applyProtection="1">
      <alignment horizontal="right" vertical="center"/>
      <protection locked="0"/>
    </xf>
    <xf numFmtId="49" fontId="9" fillId="0" borderId="0" xfId="0" applyNumberFormat="1" applyFont="1" applyFill="1" applyBorder="1" applyAlignment="1" applyProtection="1">
      <alignment horizontal="left" vertical="top" wrapText="1"/>
      <protection locked="0"/>
    </xf>
    <xf numFmtId="0" fontId="9" fillId="0" borderId="0" xfId="9" applyFont="1" applyFill="1" applyBorder="1" applyAlignment="1" applyProtection="1">
      <alignment horizontal="right" vertical="top"/>
      <protection locked="0"/>
    </xf>
    <xf numFmtId="169" fontId="9" fillId="0" borderId="0" xfId="10" applyNumberFormat="1" applyFont="1" applyFill="1" applyBorder="1" applyAlignment="1" applyProtection="1">
      <alignment horizontal="right" vertical="top" shrinkToFit="1"/>
      <protection locked="0"/>
    </xf>
    <xf numFmtId="169" fontId="9" fillId="0" borderId="0" xfId="9" applyNumberFormat="1" applyFont="1" applyFill="1" applyBorder="1" applyAlignment="1" applyProtection="1">
      <alignment horizontal="right" vertical="top" shrinkToFit="1"/>
      <protection locked="0"/>
    </xf>
    <xf numFmtId="166" fontId="3" fillId="0" borderId="0" xfId="2" applyFont="1" applyFill="1" applyBorder="1" applyAlignment="1" applyProtection="1">
      <alignment horizontal="left" vertical="top"/>
    </xf>
    <xf numFmtId="166" fontId="3" fillId="0" borderId="0" xfId="2" applyFont="1" applyFill="1" applyBorder="1" applyAlignment="1" applyProtection="1">
      <alignment vertical="top" wrapText="1"/>
    </xf>
    <xf numFmtId="166" fontId="2" fillId="0" borderId="0" xfId="2" applyFont="1" applyFill="1" applyBorder="1" applyAlignment="1" applyProtection="1">
      <alignment horizontal="right" vertical="top"/>
    </xf>
    <xf numFmtId="167" fontId="2" fillId="0" borderId="0" xfId="2" applyNumberFormat="1" applyFont="1" applyFill="1" applyBorder="1" applyAlignment="1" applyProtection="1">
      <alignment horizontal="right" vertical="top"/>
    </xf>
    <xf numFmtId="165" fontId="2" fillId="0" borderId="0" xfId="2" applyNumberFormat="1" applyFont="1" applyFill="1" applyBorder="1" applyAlignment="1" applyProtection="1">
      <alignment horizontal="right" vertical="top"/>
    </xf>
    <xf numFmtId="165" fontId="3" fillId="0" borderId="0" xfId="2" applyNumberFormat="1" applyFont="1" applyFill="1" applyBorder="1" applyAlignment="1" applyProtection="1">
      <alignment horizontal="right" vertical="top"/>
    </xf>
    <xf numFmtId="0" fontId="9" fillId="0" borderId="4" xfId="13" applyFont="1" applyFill="1" applyBorder="1" applyAlignment="1" applyProtection="1">
      <alignment horizontal="center" vertical="top"/>
    </xf>
    <xf numFmtId="0" fontId="11" fillId="0" borderId="4" xfId="13" quotePrefix="1" applyFont="1" applyFill="1" applyBorder="1" applyAlignment="1" applyProtection="1">
      <alignment horizontal="left"/>
    </xf>
    <xf numFmtId="0" fontId="9" fillId="0" borderId="4" xfId="13" applyFont="1" applyFill="1" applyBorder="1" applyAlignment="1" applyProtection="1">
      <alignment horizontal="left"/>
    </xf>
    <xf numFmtId="4" fontId="9" fillId="0" borderId="4" xfId="13" applyNumberFormat="1" applyFont="1" applyFill="1" applyBorder="1" applyAlignment="1" applyProtection="1"/>
    <xf numFmtId="169" fontId="9" fillId="0" borderId="4" xfId="13" applyNumberFormat="1" applyFont="1" applyFill="1" applyBorder="1" applyAlignment="1" applyProtection="1">
      <alignment horizontal="right"/>
    </xf>
    <xf numFmtId="169" fontId="11" fillId="0" borderId="4" xfId="13" applyNumberFormat="1" applyFont="1" applyFill="1" applyBorder="1" applyAlignment="1" applyProtection="1">
      <alignment horizontal="right" vertical="center"/>
    </xf>
    <xf numFmtId="0" fontId="18" fillId="0" borderId="0" xfId="0" applyFont="1" applyBorder="1" applyProtection="1"/>
    <xf numFmtId="0" fontId="18" fillId="0" borderId="0" xfId="0" applyFont="1" applyBorder="1" applyAlignment="1" applyProtection="1">
      <alignment horizontal="left"/>
    </xf>
    <xf numFmtId="0" fontId="18" fillId="0" borderId="0" xfId="0" applyFont="1" applyBorder="1" applyAlignment="1" applyProtection="1">
      <alignment horizontal="right"/>
    </xf>
    <xf numFmtId="0" fontId="18" fillId="0" borderId="0" xfId="0" applyFont="1" applyFill="1" applyBorder="1" applyProtection="1"/>
    <xf numFmtId="168" fontId="2" fillId="0" borderId="0" xfId="0" applyNumberFormat="1" applyFont="1" applyFill="1" applyBorder="1" applyAlignment="1" applyProtection="1">
      <alignment horizontal="left" vertical="center" wrapText="1"/>
    </xf>
    <xf numFmtId="0" fontId="18" fillId="0" borderId="0" xfId="0" applyFont="1" applyProtection="1"/>
    <xf numFmtId="165" fontId="2" fillId="0" borderId="0" xfId="2" applyNumberFormat="1" applyFont="1" applyFill="1" applyAlignment="1" applyProtection="1">
      <alignment horizontal="right" vertical="top"/>
    </xf>
    <xf numFmtId="0" fontId="18" fillId="0" borderId="0" xfId="0" applyFont="1" applyFill="1" applyProtection="1"/>
    <xf numFmtId="166" fontId="2" fillId="0" borderId="0" xfId="0" applyNumberFormat="1" applyFont="1" applyFill="1" applyBorder="1" applyAlignment="1" applyProtection="1">
      <alignment horizontal="left" vertical="center" wrapText="1" shrinkToFit="1"/>
    </xf>
    <xf numFmtId="0" fontId="2" fillId="0" borderId="0" xfId="0" applyFont="1" applyFill="1" applyBorder="1" applyAlignment="1" applyProtection="1">
      <alignment horizontal="left" vertical="center" wrapText="1"/>
    </xf>
    <xf numFmtId="0" fontId="2" fillId="0" borderId="0" xfId="0" applyFont="1" applyFill="1" applyBorder="1" applyAlignment="1" applyProtection="1">
      <alignment horizontal="right" vertical="center" wrapText="1"/>
    </xf>
    <xf numFmtId="167" fontId="2" fillId="0" borderId="0" xfId="0" applyNumberFormat="1" applyFont="1" applyFill="1" applyBorder="1" applyAlignment="1" applyProtection="1">
      <alignment horizontal="right" vertical="center" wrapText="1"/>
    </xf>
    <xf numFmtId="0" fontId="19" fillId="0" borderId="0" xfId="0" applyFont="1" applyAlignment="1" applyProtection="1">
      <alignment horizontal="left" vertical="center"/>
    </xf>
    <xf numFmtId="0" fontId="19" fillId="0" borderId="0" xfId="0" applyFont="1" applyProtection="1"/>
    <xf numFmtId="0" fontId="18" fillId="0" borderId="0" xfId="0" applyFont="1" applyAlignment="1" applyProtection="1">
      <alignment horizontal="right"/>
    </xf>
    <xf numFmtId="166" fontId="3" fillId="0" borderId="0" xfId="2" applyFont="1" applyFill="1" applyAlignment="1" applyProtection="1">
      <alignment horizontal="left" vertical="top"/>
    </xf>
    <xf numFmtId="166" fontId="3" fillId="0" borderId="0" xfId="2" applyFont="1" applyFill="1" applyAlignment="1" applyProtection="1">
      <alignment vertical="top" wrapText="1"/>
    </xf>
    <xf numFmtId="166" fontId="2" fillId="0" borderId="0" xfId="2" applyFont="1" applyFill="1" applyAlignment="1" applyProtection="1">
      <alignment horizontal="left" vertical="top"/>
    </xf>
    <xf numFmtId="167" fontId="2" fillId="0" borderId="0" xfId="2" applyNumberFormat="1" applyFont="1" applyFill="1" applyAlignment="1" applyProtection="1">
      <alignment horizontal="right" vertical="top"/>
    </xf>
    <xf numFmtId="166" fontId="2" fillId="0" borderId="0" xfId="2" applyFont="1" applyFill="1" applyAlignment="1" applyProtection="1">
      <alignment vertical="top" wrapText="1"/>
    </xf>
    <xf numFmtId="0" fontId="18" fillId="0" borderId="0" xfId="0" applyFont="1" applyAlignment="1" applyProtection="1">
      <alignment horizontal="left"/>
    </xf>
    <xf numFmtId="49" fontId="3" fillId="0" borderId="0" xfId="2" applyNumberFormat="1" applyFont="1" applyFill="1" applyAlignment="1" applyProtection="1">
      <alignment horizontal="left" vertical="top"/>
    </xf>
    <xf numFmtId="0" fontId="18" fillId="0" borderId="0" xfId="0" applyNumberFormat="1" applyFont="1" applyFill="1" applyBorder="1" applyAlignment="1" applyProtection="1">
      <alignment vertical="top" wrapText="1"/>
    </xf>
    <xf numFmtId="0" fontId="18" fillId="0" borderId="0" xfId="0" applyFont="1" applyFill="1" applyBorder="1" applyAlignment="1" applyProtection="1">
      <alignment horizontal="left" vertical="top"/>
    </xf>
    <xf numFmtId="4" fontId="9" fillId="0" borderId="0" xfId="9" applyNumberFormat="1" applyFont="1" applyFill="1" applyBorder="1" applyAlignment="1" applyProtection="1">
      <alignment horizontal="right" vertical="top"/>
    </xf>
    <xf numFmtId="0" fontId="18" fillId="0" borderId="0" xfId="0" applyFont="1" applyFill="1" applyBorder="1" applyAlignment="1" applyProtection="1">
      <alignment horizontal="right"/>
    </xf>
    <xf numFmtId="0" fontId="16" fillId="0" borderId="0" xfId="13" applyFont="1" applyAlignment="1" applyProtection="1">
      <alignment horizontal="center" vertical="top"/>
    </xf>
    <xf numFmtId="0" fontId="16" fillId="0" borderId="0" xfId="13" applyFont="1" applyProtection="1"/>
    <xf numFmtId="0" fontId="16" fillId="0" borderId="0" xfId="13" applyFont="1" applyFill="1" applyAlignment="1" applyProtection="1">
      <alignment horizontal="left"/>
    </xf>
    <xf numFmtId="4" fontId="16" fillId="0" borderId="0" xfId="13" applyNumberFormat="1" applyFont="1" applyFill="1" applyAlignment="1" applyProtection="1"/>
    <xf numFmtId="0" fontId="16" fillId="0" borderId="0" xfId="13" applyFont="1" applyAlignment="1" applyProtection="1">
      <alignment horizontal="right"/>
    </xf>
    <xf numFmtId="4" fontId="16" fillId="0" borderId="0" xfId="13" applyNumberFormat="1" applyFont="1" applyAlignment="1" applyProtection="1">
      <alignment horizontal="right"/>
    </xf>
    <xf numFmtId="0" fontId="11" fillId="0" borderId="0" xfId="13" quotePrefix="1" applyFont="1" applyFill="1" applyAlignment="1" applyProtection="1">
      <alignment horizontal="left" vertical="top"/>
    </xf>
    <xf numFmtId="0" fontId="11" fillId="0" borderId="0" xfId="13" applyFont="1" applyFill="1" applyProtection="1"/>
    <xf numFmtId="0" fontId="11" fillId="0" borderId="0" xfId="13" applyFont="1" applyFill="1" applyAlignment="1" applyProtection="1">
      <alignment horizontal="left"/>
    </xf>
    <xf numFmtId="4" fontId="11" fillId="0" borderId="0" xfId="13" applyNumberFormat="1" applyFont="1" applyFill="1" applyAlignment="1" applyProtection="1"/>
    <xf numFmtId="0" fontId="11" fillId="0" borderId="0" xfId="13" applyFont="1" applyFill="1" applyAlignment="1" applyProtection="1">
      <alignment horizontal="right"/>
    </xf>
    <xf numFmtId="4" fontId="11" fillId="0" borderId="0" xfId="13" applyNumberFormat="1" applyFont="1" applyFill="1" applyAlignment="1" applyProtection="1">
      <alignment horizontal="right"/>
    </xf>
    <xf numFmtId="166" fontId="3" fillId="0" borderId="0" xfId="2" applyFont="1" applyFill="1" applyAlignment="1" applyProtection="1">
      <alignment horizontal="left" vertical="center"/>
    </xf>
    <xf numFmtId="166" fontId="3" fillId="0" borderId="0" xfId="2" applyFont="1" applyFill="1" applyAlignment="1" applyProtection="1">
      <alignment vertical="center" wrapText="1"/>
    </xf>
    <xf numFmtId="166" fontId="3" fillId="0" borderId="0" xfId="2" applyFont="1" applyFill="1" applyAlignment="1" applyProtection="1">
      <alignment horizontal="right"/>
    </xf>
    <xf numFmtId="167" fontId="3" fillId="0" borderId="0" xfId="2" applyNumberFormat="1" applyFont="1" applyFill="1" applyAlignment="1" applyProtection="1">
      <alignment horizontal="right"/>
    </xf>
    <xf numFmtId="167" fontId="3" fillId="0" borderId="0" xfId="2" applyNumberFormat="1" applyFont="1" applyFill="1" applyAlignment="1" applyProtection="1"/>
    <xf numFmtId="166" fontId="2" fillId="0" borderId="0" xfId="2" applyFont="1" applyFill="1" applyAlignment="1" applyProtection="1">
      <alignment vertical="center"/>
    </xf>
    <xf numFmtId="166" fontId="2" fillId="0" borderId="0" xfId="2" applyFont="1" applyFill="1" applyAlignment="1" applyProtection="1">
      <alignment horizontal="left" vertical="center"/>
    </xf>
    <xf numFmtId="166" fontId="2" fillId="0" borderId="0" xfId="2" applyFont="1" applyFill="1" applyAlignment="1" applyProtection="1">
      <alignment vertical="center" wrapText="1"/>
    </xf>
    <xf numFmtId="166" fontId="2" fillId="0" borderId="0" xfId="2" applyFont="1" applyFill="1" applyAlignment="1" applyProtection="1">
      <alignment horizontal="right"/>
    </xf>
    <xf numFmtId="167" fontId="2" fillId="0" borderId="0" xfId="2" applyNumberFormat="1" applyFont="1" applyFill="1" applyAlignment="1" applyProtection="1">
      <alignment horizontal="right"/>
    </xf>
    <xf numFmtId="166" fontId="2" fillId="0" borderId="1" xfId="0" applyNumberFormat="1" applyFont="1" applyFill="1" applyBorder="1" applyAlignment="1" applyProtection="1">
      <alignment horizontal="left" vertical="center" wrapText="1" shrinkToFit="1"/>
    </xf>
    <xf numFmtId="0" fontId="2" fillId="0" borderId="1" xfId="0" applyFont="1" applyFill="1" applyBorder="1" applyAlignment="1" applyProtection="1">
      <alignment horizontal="left" vertical="center" wrapText="1"/>
    </xf>
    <xf numFmtId="167" fontId="2" fillId="0" borderId="1" xfId="0" applyNumberFormat="1" applyFont="1" applyFill="1" applyBorder="1" applyAlignment="1" applyProtection="1">
      <alignment horizontal="right" vertical="center" wrapText="1"/>
    </xf>
    <xf numFmtId="168" fontId="2" fillId="0" borderId="1" xfId="0" applyNumberFormat="1" applyFont="1" applyFill="1" applyBorder="1" applyAlignment="1" applyProtection="1">
      <alignment horizontal="left" vertical="center" wrapText="1"/>
    </xf>
    <xf numFmtId="0" fontId="21" fillId="0" borderId="0" xfId="13" applyFont="1" applyProtection="1">
      <protection locked="0"/>
    </xf>
    <xf numFmtId="0" fontId="9" fillId="0" borderId="0" xfId="13" applyFont="1" applyFill="1" applyAlignment="1" applyProtection="1">
      <alignment horizontal="left"/>
      <protection locked="0"/>
    </xf>
    <xf numFmtId="0" fontId="9" fillId="0" borderId="0" xfId="13" applyFont="1" applyFill="1" applyAlignment="1" applyProtection="1">
      <alignment horizontal="right"/>
      <protection locked="0"/>
    </xf>
    <xf numFmtId="4" fontId="9" fillId="0" borderId="0" xfId="13" applyNumberFormat="1" applyFont="1" applyFill="1" applyAlignment="1" applyProtection="1">
      <alignment horizontal="right"/>
      <protection locked="0"/>
    </xf>
    <xf numFmtId="169" fontId="9" fillId="0" borderId="0" xfId="13" applyNumberFormat="1" applyFont="1" applyFill="1" applyAlignment="1" applyProtection="1">
      <alignment horizontal="right"/>
      <protection locked="0"/>
    </xf>
    <xf numFmtId="0" fontId="16" fillId="0" borderId="0" xfId="13" applyFont="1" applyAlignment="1" applyProtection="1">
      <alignment vertical="center"/>
      <protection locked="0"/>
    </xf>
    <xf numFmtId="0" fontId="16" fillId="0" borderId="0" xfId="13" applyFont="1" applyAlignment="1" applyProtection="1">
      <alignment horizontal="center"/>
      <protection locked="0"/>
    </xf>
    <xf numFmtId="49" fontId="16" fillId="0" borderId="0" xfId="13" applyNumberFormat="1" applyFont="1" applyFill="1" applyBorder="1" applyAlignment="1" applyProtection="1">
      <alignment horizontal="left" vertical="top" wrapText="1"/>
      <protection locked="0"/>
    </xf>
    <xf numFmtId="0" fontId="16" fillId="0" borderId="0" xfId="13" applyFont="1" applyFill="1" applyAlignment="1" applyProtection="1">
      <alignment vertical="center"/>
      <protection locked="0"/>
    </xf>
    <xf numFmtId="0" fontId="16" fillId="0" borderId="0" xfId="13" applyFont="1" applyFill="1" applyProtection="1">
      <protection locked="0"/>
    </xf>
    <xf numFmtId="0" fontId="16" fillId="0" borderId="0" xfId="13" applyFont="1" applyFill="1" applyAlignment="1" applyProtection="1">
      <alignment horizontal="center"/>
      <protection locked="0"/>
    </xf>
    <xf numFmtId="0" fontId="21" fillId="0" borderId="0" xfId="13" applyFont="1" applyFill="1" applyProtection="1">
      <protection locked="0"/>
    </xf>
    <xf numFmtId="169" fontId="9" fillId="0" borderId="0" xfId="13" applyNumberFormat="1" applyFont="1" applyFill="1" applyAlignment="1" applyProtection="1">
      <alignment horizontal="right" vertical="top"/>
      <protection locked="0"/>
    </xf>
    <xf numFmtId="0" fontId="15" fillId="0" borderId="0" xfId="13" applyFont="1" applyProtection="1">
      <protection locked="0"/>
    </xf>
    <xf numFmtId="0" fontId="16" fillId="0" borderId="0" xfId="13" applyFont="1" applyFill="1" applyBorder="1" applyAlignment="1" applyProtection="1">
      <alignment horizontal="left"/>
      <protection locked="0"/>
    </xf>
    <xf numFmtId="4" fontId="16" fillId="0" borderId="0" xfId="13" applyNumberFormat="1" applyFont="1" applyFill="1" applyBorder="1" applyAlignment="1" applyProtection="1">
      <protection locked="0"/>
    </xf>
    <xf numFmtId="4" fontId="16" fillId="0" borderId="0" xfId="13" applyNumberFormat="1" applyFont="1" applyFill="1" applyBorder="1" applyAlignment="1" applyProtection="1">
      <alignment horizontal="right"/>
      <protection locked="0"/>
    </xf>
    <xf numFmtId="4" fontId="16" fillId="0" borderId="0" xfId="13" applyNumberFormat="1" applyFont="1" applyBorder="1" applyAlignment="1" applyProtection="1">
      <alignment horizontal="right"/>
      <protection locked="0"/>
    </xf>
    <xf numFmtId="0" fontId="16" fillId="0" borderId="0" xfId="13" applyFont="1" applyBorder="1" applyAlignment="1" applyProtection="1">
      <alignment horizontal="right"/>
      <protection locked="0"/>
    </xf>
    <xf numFmtId="0" fontId="16" fillId="0" borderId="0" xfId="13" applyFont="1" applyFill="1" applyAlignment="1" applyProtection="1">
      <alignment horizontal="right"/>
      <protection locked="0"/>
    </xf>
    <xf numFmtId="0" fontId="16" fillId="0" borderId="0" xfId="13" applyFont="1" applyAlignment="1" applyProtection="1">
      <alignment horizontal="left"/>
      <protection locked="0"/>
    </xf>
    <xf numFmtId="0" fontId="16" fillId="0" borderId="0" xfId="13" applyFont="1" applyBorder="1" applyProtection="1">
      <protection locked="0"/>
    </xf>
    <xf numFmtId="0" fontId="16" fillId="0" borderId="4" xfId="13" applyFont="1" applyFill="1" applyBorder="1" applyAlignment="1" applyProtection="1">
      <alignment horizontal="center" vertical="top"/>
    </xf>
    <xf numFmtId="0" fontId="15" fillId="0" borderId="0" xfId="13" applyFont="1" applyFill="1" applyProtection="1"/>
    <xf numFmtId="4" fontId="16" fillId="0" borderId="0" xfId="13" applyNumberFormat="1" applyFont="1" applyFill="1" applyAlignment="1" applyProtection="1">
      <alignment horizontal="right"/>
    </xf>
    <xf numFmtId="169" fontId="9" fillId="0" borderId="0" xfId="13" applyNumberFormat="1" applyFont="1" applyFill="1" applyAlignment="1" applyProtection="1">
      <alignment horizontal="right"/>
    </xf>
    <xf numFmtId="0" fontId="21" fillId="0" borderId="0" xfId="13" applyFont="1" applyFill="1" applyProtection="1"/>
    <xf numFmtId="169" fontId="9" fillId="0" borderId="0" xfId="13" applyNumberFormat="1" applyFont="1" applyFill="1" applyAlignment="1" applyProtection="1">
      <alignment horizontal="right" vertical="top"/>
    </xf>
    <xf numFmtId="0" fontId="11" fillId="0" borderId="0" xfId="13" applyFont="1" applyFill="1" applyAlignment="1" applyProtection="1">
      <alignment horizontal="left" vertical="top"/>
    </xf>
    <xf numFmtId="49" fontId="9" fillId="0" borderId="0" xfId="13" applyNumberFormat="1" applyFont="1" applyFill="1" applyBorder="1" applyAlignment="1" applyProtection="1">
      <alignment horizontal="left" vertical="top" wrapText="1"/>
    </xf>
    <xf numFmtId="0" fontId="9" fillId="0" borderId="0" xfId="13" applyFont="1" applyFill="1" applyAlignment="1" applyProtection="1">
      <alignment horizontal="left"/>
    </xf>
    <xf numFmtId="4" fontId="9" fillId="0" borderId="0" xfId="13" applyNumberFormat="1" applyFont="1" applyFill="1" applyBorder="1" applyAlignment="1" applyProtection="1"/>
    <xf numFmtId="0" fontId="13" fillId="0" borderId="0" xfId="0" applyFont="1" applyBorder="1" applyAlignment="1" applyProtection="1">
      <alignment vertical="top" wrapText="1"/>
    </xf>
    <xf numFmtId="4" fontId="9" fillId="0" borderId="0" xfId="13" applyNumberFormat="1" applyFont="1" applyFill="1" applyAlignment="1" applyProtection="1"/>
    <xf numFmtId="4" fontId="9" fillId="0" borderId="0" xfId="13" applyNumberFormat="1" applyFont="1" applyFill="1" applyAlignment="1" applyProtection="1">
      <alignment horizontal="right"/>
    </xf>
    <xf numFmtId="0" fontId="11" fillId="0" borderId="0" xfId="13" applyFont="1" applyFill="1" applyAlignment="1" applyProtection="1">
      <alignment vertical="top"/>
    </xf>
    <xf numFmtId="0" fontId="9" fillId="0" borderId="0" xfId="13" applyFont="1" applyFill="1" applyAlignment="1" applyProtection="1">
      <alignment wrapText="1"/>
    </xf>
    <xf numFmtId="0" fontId="9" fillId="0" borderId="0" xfId="13" applyFont="1" applyFill="1" applyProtection="1"/>
    <xf numFmtId="49" fontId="9" fillId="0" borderId="0" xfId="13" quotePrefix="1" applyNumberFormat="1" applyFont="1" applyFill="1" applyBorder="1" applyAlignment="1" applyProtection="1">
      <alignment horizontal="left" vertical="top" wrapText="1"/>
    </xf>
    <xf numFmtId="49" fontId="9" fillId="0" borderId="0" xfId="13" quotePrefix="1" applyNumberFormat="1" applyFont="1" applyFill="1" applyAlignment="1" applyProtection="1">
      <alignment horizontal="left" vertical="top" wrapText="1"/>
    </xf>
    <xf numFmtId="49" fontId="3" fillId="3" borderId="0" xfId="2" applyNumberFormat="1" applyFont="1" applyFill="1" applyAlignment="1" applyProtection="1">
      <alignment horizontal="left" vertical="top"/>
    </xf>
    <xf numFmtId="49" fontId="11" fillId="0" borderId="0" xfId="13" applyNumberFormat="1" applyFont="1" applyFill="1" applyBorder="1" applyAlignment="1" applyProtection="1">
      <alignment horizontal="left" vertical="top" wrapText="1"/>
    </xf>
    <xf numFmtId="0" fontId="16" fillId="0" borderId="0" xfId="13" applyFont="1" applyFill="1" applyProtection="1"/>
    <xf numFmtId="49" fontId="11" fillId="0" borderId="0" xfId="2" applyNumberFormat="1" applyFont="1" applyFill="1" applyAlignment="1" applyProtection="1">
      <alignment horizontal="left" vertical="top"/>
    </xf>
    <xf numFmtId="0" fontId="11" fillId="0" borderId="0" xfId="13" applyNumberFormat="1" applyFont="1" applyFill="1" applyAlignment="1" applyProtection="1">
      <alignment horizontal="left" vertical="top" wrapText="1"/>
    </xf>
    <xf numFmtId="0" fontId="11" fillId="0" borderId="0" xfId="13" applyFont="1" applyAlignment="1" applyProtection="1">
      <alignment horizontal="left" vertical="top"/>
    </xf>
    <xf numFmtId="0" fontId="11" fillId="0" borderId="0" xfId="13" applyFont="1" applyProtection="1"/>
    <xf numFmtId="0" fontId="11" fillId="0" borderId="0" xfId="13" applyFont="1" applyAlignment="1" applyProtection="1">
      <alignment horizontal="right"/>
    </xf>
    <xf numFmtId="4" fontId="11" fillId="0" borderId="0" xfId="13" applyNumberFormat="1" applyFont="1" applyAlignment="1" applyProtection="1">
      <alignment horizontal="right"/>
    </xf>
    <xf numFmtId="0" fontId="11" fillId="0" borderId="0" xfId="13" quotePrefix="1" applyFont="1" applyAlignment="1" applyProtection="1">
      <alignment horizontal="left" vertical="top"/>
    </xf>
    <xf numFmtId="168" fontId="2" fillId="0" borderId="1" xfId="0" applyNumberFormat="1" applyFont="1" applyFill="1" applyBorder="1" applyAlignment="1" applyProtection="1">
      <alignment horizontal="right" vertical="center" wrapText="1"/>
    </xf>
    <xf numFmtId="4" fontId="24" fillId="0" borderId="0" xfId="13" applyNumberFormat="1" applyFont="1" applyFill="1" applyAlignment="1" applyProtection="1">
      <alignment horizontal="right"/>
      <protection locked="0"/>
    </xf>
    <xf numFmtId="169" fontId="9" fillId="0" borderId="0" xfId="13" applyNumberFormat="1" applyFont="1" applyFill="1" applyBorder="1" applyAlignment="1" applyProtection="1">
      <alignment horizontal="right"/>
      <protection locked="0"/>
    </xf>
    <xf numFmtId="0" fontId="9" fillId="0" borderId="0" xfId="13" applyFont="1" applyFill="1" applyBorder="1" applyProtection="1">
      <protection locked="0"/>
    </xf>
    <xf numFmtId="0" fontId="9" fillId="0" borderId="0" xfId="13" applyNumberFormat="1" applyFont="1" applyFill="1" applyAlignment="1" applyProtection="1">
      <alignment horizontal="left" vertical="top"/>
      <protection locked="0"/>
    </xf>
    <xf numFmtId="0" fontId="9" fillId="0" borderId="0" xfId="13" applyFont="1" applyFill="1" applyAlignment="1" applyProtection="1">
      <alignment vertical="top" wrapText="1"/>
      <protection locked="0"/>
    </xf>
    <xf numFmtId="169" fontId="9" fillId="0" borderId="0" xfId="13" applyNumberFormat="1" applyFont="1" applyFill="1" applyBorder="1" applyAlignment="1" applyProtection="1">
      <alignment horizontal="right" vertical="top"/>
      <protection locked="0"/>
    </xf>
    <xf numFmtId="4" fontId="25" fillId="0" borderId="0" xfId="13" applyNumberFormat="1" applyFont="1" applyFill="1" applyAlignment="1" applyProtection="1">
      <alignment horizontal="right"/>
      <protection locked="0"/>
    </xf>
    <xf numFmtId="0" fontId="9" fillId="0" borderId="0" xfId="13" applyNumberFormat="1" applyFont="1" applyFill="1" applyAlignment="1" applyProtection="1">
      <alignment horizontal="left" vertical="top"/>
    </xf>
    <xf numFmtId="0" fontId="9" fillId="0" borderId="0" xfId="0" applyFont="1" applyBorder="1" applyAlignment="1" applyProtection="1">
      <alignment vertical="top" wrapText="1"/>
    </xf>
    <xf numFmtId="0" fontId="9" fillId="0" borderId="0" xfId="0" applyFont="1" applyFill="1" applyAlignment="1" applyProtection="1">
      <alignment horizontal="center" vertical="top" wrapText="1"/>
    </xf>
    <xf numFmtId="2" fontId="9" fillId="0" borderId="0" xfId="0" applyNumberFormat="1" applyFont="1" applyBorder="1" applyAlignment="1" applyProtection="1">
      <alignment horizontal="center" vertical="top"/>
    </xf>
    <xf numFmtId="0" fontId="38" fillId="0" borderId="0" xfId="0" applyFont="1" applyBorder="1" applyAlignment="1" applyProtection="1">
      <alignment vertical="top" wrapText="1"/>
    </xf>
    <xf numFmtId="0" fontId="9" fillId="0" borderId="0" xfId="13" applyFont="1" applyFill="1" applyAlignment="1" applyProtection="1">
      <alignment vertical="top" wrapText="1"/>
    </xf>
    <xf numFmtId="169" fontId="9" fillId="0" borderId="0" xfId="13" applyNumberFormat="1" applyFont="1" applyFill="1" applyBorder="1" applyAlignment="1" applyProtection="1">
      <alignment horizontal="right"/>
    </xf>
    <xf numFmtId="169" fontId="9" fillId="0" borderId="0" xfId="13" applyNumberFormat="1" applyFont="1" applyFill="1" applyBorder="1" applyAlignment="1" applyProtection="1">
      <alignment horizontal="right" vertical="top"/>
    </xf>
    <xf numFmtId="0" fontId="9" fillId="0" borderId="0" xfId="13" applyNumberFormat="1" applyFont="1" applyFill="1" applyBorder="1" applyAlignment="1" applyProtection="1">
      <alignment horizontal="left" vertical="top"/>
    </xf>
    <xf numFmtId="0" fontId="9" fillId="0" borderId="0" xfId="13" applyFont="1" applyFill="1" applyBorder="1" applyAlignment="1" applyProtection="1">
      <alignment horizontal="left" vertical="top" wrapText="1"/>
    </xf>
    <xf numFmtId="0" fontId="9" fillId="0" borderId="0" xfId="13" applyFont="1" applyFill="1" applyBorder="1" applyAlignment="1" applyProtection="1">
      <alignment horizontal="left"/>
    </xf>
    <xf numFmtId="4" fontId="9" fillId="0" borderId="0" xfId="13" applyNumberFormat="1" applyFont="1" applyFill="1" applyBorder="1" applyAlignment="1" applyProtection="1">
      <alignment horizontal="right"/>
    </xf>
    <xf numFmtId="0" fontId="11" fillId="0" borderId="0" xfId="13" applyFont="1" applyFill="1" applyBorder="1" applyAlignment="1" applyProtection="1">
      <alignment horizontal="left" vertical="top" wrapText="1"/>
    </xf>
    <xf numFmtId="0" fontId="9" fillId="0" borderId="0" xfId="13" applyFont="1" applyFill="1" applyBorder="1" applyProtection="1"/>
    <xf numFmtId="0" fontId="11" fillId="0" borderId="0" xfId="13" applyNumberFormat="1" applyFont="1" applyFill="1" applyBorder="1" applyAlignment="1" applyProtection="1">
      <alignment horizontal="left" vertical="top"/>
    </xf>
    <xf numFmtId="0" fontId="11" fillId="0" borderId="0" xfId="0" applyFont="1" applyBorder="1" applyAlignment="1" applyProtection="1">
      <alignment vertical="top" wrapText="1"/>
    </xf>
    <xf numFmtId="0" fontId="9" fillId="0" borderId="0" xfId="0" applyFont="1" applyBorder="1" applyAlignment="1" applyProtection="1">
      <alignment horizontal="center" vertical="top"/>
    </xf>
    <xf numFmtId="2" fontId="9" fillId="0" borderId="0" xfId="0" applyNumberFormat="1" applyFont="1" applyBorder="1" applyAlignment="1" applyProtection="1">
      <alignment horizontal="right" vertical="top"/>
    </xf>
    <xf numFmtId="0" fontId="11" fillId="0" borderId="0" xfId="13" applyFont="1" applyFill="1" applyAlignment="1" applyProtection="1">
      <alignment vertical="top" wrapText="1"/>
    </xf>
    <xf numFmtId="0" fontId="9" fillId="0" borderId="0" xfId="0" applyFont="1" applyBorder="1" applyAlignment="1" applyProtection="1">
      <alignment horizontal="center" vertical="top" wrapText="1"/>
    </xf>
    <xf numFmtId="2" fontId="9" fillId="0" borderId="0" xfId="0" applyNumberFormat="1" applyFont="1" applyBorder="1" applyAlignment="1" applyProtection="1">
      <alignment horizontal="center" vertical="top" wrapText="1"/>
    </xf>
    <xf numFmtId="0" fontId="34" fillId="0" borderId="0" xfId="0" applyFont="1" applyAlignment="1" applyProtection="1">
      <alignment vertical="center" wrapText="1"/>
    </xf>
    <xf numFmtId="0" fontId="11" fillId="0" borderId="0" xfId="0" applyFont="1" applyFill="1" applyBorder="1" applyAlignment="1" applyProtection="1">
      <alignment vertical="top" wrapText="1"/>
    </xf>
    <xf numFmtId="2" fontId="9" fillId="0" borderId="0" xfId="0" applyNumberFormat="1" applyFont="1" applyBorder="1" applyAlignment="1" applyProtection="1">
      <alignment horizontal="right" wrapText="1"/>
    </xf>
    <xf numFmtId="0" fontId="9" fillId="0" borderId="0" xfId="0" applyFont="1" applyFill="1" applyBorder="1" applyAlignment="1" applyProtection="1">
      <alignment vertical="top" wrapText="1"/>
    </xf>
    <xf numFmtId="0" fontId="18" fillId="0" borderId="0" xfId="0" applyFont="1" applyFill="1" applyAlignment="1" applyProtection="1">
      <alignment vertical="center" wrapText="1"/>
    </xf>
    <xf numFmtId="0" fontId="11" fillId="0" borderId="0" xfId="0" applyFont="1" applyAlignment="1" applyProtection="1">
      <alignment vertical="center" wrapText="1"/>
    </xf>
    <xf numFmtId="0" fontId="9" fillId="0" borderId="0" xfId="0" applyFont="1" applyAlignment="1" applyProtection="1">
      <alignment vertical="center" wrapText="1"/>
    </xf>
    <xf numFmtId="0" fontId="11" fillId="0" borderId="0" xfId="0" applyFont="1" applyAlignment="1" applyProtection="1">
      <alignment vertical="top" wrapText="1"/>
    </xf>
    <xf numFmtId="0" fontId="9" fillId="0" borderId="0" xfId="0" applyFont="1" applyAlignment="1" applyProtection="1">
      <alignment vertical="top" wrapText="1"/>
    </xf>
    <xf numFmtId="0" fontId="37" fillId="0" borderId="0" xfId="0" applyFont="1" applyAlignment="1" applyProtection="1">
      <alignment vertical="center" wrapText="1"/>
    </xf>
    <xf numFmtId="4" fontId="25" fillId="0" borderId="0" xfId="13" applyNumberFormat="1" applyFont="1" applyFill="1" applyAlignment="1" applyProtection="1">
      <alignment horizontal="right"/>
    </xf>
    <xf numFmtId="4" fontId="24" fillId="0" borderId="0" xfId="13" applyNumberFormat="1" applyFont="1" applyFill="1" applyAlignment="1" applyProtection="1">
      <alignment horizontal="right"/>
    </xf>
    <xf numFmtId="166" fontId="2" fillId="0" borderId="1" xfId="0" applyNumberFormat="1" applyFont="1" applyFill="1" applyBorder="1" applyAlignment="1" applyProtection="1">
      <alignment horizontal="left" vertical="top" wrapText="1" shrinkToFit="1"/>
    </xf>
    <xf numFmtId="0" fontId="2" fillId="0" borderId="1" xfId="0" applyFont="1" applyFill="1" applyBorder="1" applyAlignment="1" applyProtection="1">
      <alignment horizontal="left" vertical="top" wrapText="1"/>
    </xf>
    <xf numFmtId="167" fontId="2" fillId="0" borderId="1" xfId="0" applyNumberFormat="1" applyFont="1" applyFill="1" applyBorder="1" applyAlignment="1" applyProtection="1">
      <alignment horizontal="right" vertical="top" wrapText="1"/>
    </xf>
    <xf numFmtId="168" fontId="2" fillId="0" borderId="1" xfId="0" applyNumberFormat="1" applyFont="1" applyFill="1" applyBorder="1" applyAlignment="1" applyProtection="1">
      <alignment horizontal="right" vertical="top" wrapText="1"/>
    </xf>
    <xf numFmtId="169" fontId="2" fillId="0" borderId="0" xfId="3" applyNumberFormat="1" applyFont="1" applyFill="1" applyAlignment="1" applyProtection="1">
      <alignment horizontal="right" vertical="center" wrapText="1"/>
      <protection locked="0"/>
    </xf>
    <xf numFmtId="0" fontId="0" fillId="0" borderId="0" xfId="0" applyFill="1" applyProtection="1">
      <protection locked="0"/>
    </xf>
    <xf numFmtId="169" fontId="2" fillId="0" borderId="0" xfId="3" applyNumberFormat="1" applyFont="1" applyFill="1" applyAlignment="1" applyProtection="1">
      <alignment horizontal="right"/>
      <protection locked="0"/>
    </xf>
    <xf numFmtId="169" fontId="3" fillId="0" borderId="0" xfId="3" applyNumberFormat="1" applyFont="1" applyFill="1" applyAlignment="1" applyProtection="1">
      <alignment horizontal="right" wrapText="1"/>
      <protection locked="0"/>
    </xf>
    <xf numFmtId="169" fontId="10" fillId="0" borderId="0" xfId="1" applyNumberFormat="1" applyFont="1" applyFill="1" applyBorder="1" applyAlignment="1" applyProtection="1">
      <alignment horizontal="right" vertical="center" wrapText="1"/>
      <protection locked="0"/>
    </xf>
    <xf numFmtId="169" fontId="3" fillId="0" borderId="0" xfId="3" applyNumberFormat="1" applyFont="1" applyFill="1" applyBorder="1" applyAlignment="1" applyProtection="1">
      <alignment horizontal="right" wrapText="1"/>
      <protection locked="0"/>
    </xf>
    <xf numFmtId="169" fontId="2" fillId="0" borderId="0" xfId="3" applyNumberFormat="1" applyFont="1" applyBorder="1" applyProtection="1">
      <protection locked="0"/>
    </xf>
    <xf numFmtId="169" fontId="3" fillId="0" borderId="2" xfId="3" applyNumberFormat="1" applyFont="1" applyFill="1" applyBorder="1" applyAlignment="1" applyProtection="1">
      <alignment horizontal="right" vertical="top" wrapText="1"/>
      <protection locked="0"/>
    </xf>
    <xf numFmtId="169" fontId="9" fillId="0" borderId="0" xfId="3" applyNumberFormat="1" applyFont="1" applyFill="1" applyAlignment="1" applyProtection="1">
      <alignment horizontal="right" vertical="center"/>
      <protection locked="0"/>
    </xf>
    <xf numFmtId="169" fontId="9" fillId="0" borderId="0" xfId="3" applyNumberFormat="1" applyFont="1" applyFill="1" applyAlignment="1" applyProtection="1">
      <alignment horizontal="right" vertical="top" wrapText="1"/>
      <protection locked="0"/>
    </xf>
    <xf numFmtId="169" fontId="2" fillId="0" borderId="0" xfId="3" applyNumberFormat="1" applyFont="1" applyFill="1" applyAlignment="1" applyProtection="1">
      <alignment horizontal="right" vertical="top" wrapText="1"/>
      <protection locked="0"/>
    </xf>
    <xf numFmtId="169" fontId="2" fillId="0" borderId="2" xfId="3" applyNumberFormat="1" applyFont="1" applyFill="1" applyBorder="1" applyAlignment="1" applyProtection="1">
      <alignment horizontal="right" vertical="top" wrapText="1"/>
      <protection locked="0"/>
    </xf>
    <xf numFmtId="0" fontId="26" fillId="0" borderId="0" xfId="0" applyFont="1" applyAlignment="1" applyProtection="1">
      <alignment vertical="center"/>
      <protection locked="0"/>
    </xf>
    <xf numFmtId="0" fontId="32" fillId="0" borderId="0" xfId="0" applyFont="1" applyProtection="1">
      <protection locked="0"/>
    </xf>
    <xf numFmtId="169" fontId="2" fillId="0" borderId="0" xfId="3" applyNumberFormat="1" applyFont="1" applyFill="1" applyAlignment="1" applyProtection="1">
      <alignment horizontal="right" vertical="top"/>
      <protection locked="0"/>
    </xf>
    <xf numFmtId="169" fontId="2" fillId="0" borderId="0" xfId="3" applyNumberFormat="1" applyFont="1" applyFill="1" applyBorder="1" applyAlignment="1" applyProtection="1">
      <alignment horizontal="right" vertical="top" wrapText="1"/>
      <protection locked="0"/>
    </xf>
    <xf numFmtId="169" fontId="2" fillId="0" borderId="0" xfId="3" applyNumberFormat="1" applyFont="1" applyFill="1" applyBorder="1" applyAlignment="1" applyProtection="1">
      <alignment horizontal="right" vertical="top"/>
      <protection locked="0"/>
    </xf>
    <xf numFmtId="4" fontId="0" fillId="0" borderId="0" xfId="0" applyNumberFormat="1" applyProtection="1">
      <protection locked="0"/>
    </xf>
    <xf numFmtId="4" fontId="0" fillId="0" borderId="0" xfId="0" applyNumberFormat="1" applyProtection="1"/>
    <xf numFmtId="169" fontId="9" fillId="0" borderId="0" xfId="3" applyNumberFormat="1" applyFont="1" applyFill="1" applyAlignment="1" applyProtection="1">
      <alignment horizontal="right" vertical="top" wrapText="1"/>
    </xf>
    <xf numFmtId="169" fontId="2" fillId="0" borderId="0" xfId="3" applyNumberFormat="1" applyFont="1" applyFill="1" applyBorder="1" applyAlignment="1" applyProtection="1">
      <alignment horizontal="right" vertical="top" wrapText="1"/>
    </xf>
    <xf numFmtId="169" fontId="2" fillId="0" borderId="0" xfId="3" applyNumberFormat="1" applyFont="1" applyFill="1" applyAlignment="1" applyProtection="1">
      <alignment horizontal="right" vertical="top" wrapText="1"/>
    </xf>
    <xf numFmtId="169" fontId="3" fillId="0" borderId="0" xfId="3" applyNumberFormat="1" applyFont="1" applyFill="1" applyBorder="1" applyAlignment="1" applyProtection="1">
      <alignment horizontal="right" vertical="center"/>
    </xf>
    <xf numFmtId="166" fontId="2" fillId="0" borderId="0" xfId="3" applyFont="1" applyFill="1" applyAlignment="1" applyProtection="1">
      <alignment horizontal="left" vertical="top"/>
    </xf>
    <xf numFmtId="49" fontId="2" fillId="0" borderId="0" xfId="3" applyNumberFormat="1" applyFont="1" applyFill="1" applyAlignment="1" applyProtection="1">
      <alignment wrapText="1"/>
    </xf>
    <xf numFmtId="166" fontId="2" fillId="0" borderId="0" xfId="3" applyFont="1" applyFill="1" applyAlignment="1" applyProtection="1">
      <alignment horizontal="right" vertical="top"/>
    </xf>
    <xf numFmtId="49" fontId="2" fillId="0" borderId="0" xfId="3" applyNumberFormat="1" applyFont="1" applyFill="1" applyAlignment="1" applyProtection="1">
      <alignment horizontal="left" vertical="top" wrapText="1"/>
    </xf>
    <xf numFmtId="166" fontId="3" fillId="0" borderId="0" xfId="3" applyFont="1" applyFill="1" applyBorder="1" applyAlignment="1" applyProtection="1">
      <alignment horizontal="left" vertical="top"/>
    </xf>
    <xf numFmtId="49" fontId="2" fillId="0" borderId="0" xfId="3" applyNumberFormat="1" applyFont="1" applyFill="1" applyBorder="1" applyAlignment="1" applyProtection="1">
      <alignment wrapText="1"/>
    </xf>
    <xf numFmtId="166" fontId="2" fillId="0" borderId="0" xfId="3" applyFont="1" applyFill="1" applyBorder="1" applyAlignment="1" applyProtection="1">
      <alignment horizontal="right" vertical="top"/>
    </xf>
    <xf numFmtId="49" fontId="11" fillId="0" borderId="0" xfId="4" applyNumberFormat="1" applyFont="1" applyFill="1" applyAlignment="1" applyProtection="1">
      <alignment horizontal="left" vertical="top" wrapText="1"/>
    </xf>
    <xf numFmtId="49" fontId="3" fillId="0" borderId="0" xfId="3" applyNumberFormat="1" applyFont="1" applyFill="1" applyAlignment="1" applyProtection="1">
      <alignment vertical="top" wrapText="1"/>
    </xf>
    <xf numFmtId="166" fontId="2" fillId="0" borderId="0" xfId="3" applyFont="1" applyFill="1" applyAlignment="1" applyProtection="1">
      <alignment horizontal="left" vertical="top" wrapText="1"/>
    </xf>
    <xf numFmtId="49" fontId="35" fillId="0" borderId="0" xfId="3" applyNumberFormat="1" applyFont="1" applyFill="1" applyAlignment="1" applyProtection="1">
      <alignment wrapText="1"/>
    </xf>
    <xf numFmtId="166" fontId="2" fillId="0" borderId="0" xfId="3" applyFont="1" applyFill="1" applyBorder="1" applyAlignment="1" applyProtection="1">
      <alignment vertical="center"/>
    </xf>
    <xf numFmtId="166" fontId="36" fillId="0" borderId="0" xfId="3" applyFont="1" applyFill="1" applyBorder="1" applyAlignment="1" applyProtection="1">
      <alignment vertical="center"/>
    </xf>
    <xf numFmtId="166" fontId="2" fillId="0" borderId="0" xfId="3" applyFont="1" applyFill="1" applyBorder="1" applyAlignment="1" applyProtection="1">
      <alignment horizontal="right" vertical="center"/>
    </xf>
    <xf numFmtId="49" fontId="9" fillId="0" borderId="0" xfId="3" applyNumberFormat="1" applyFont="1" applyFill="1" applyAlignment="1" applyProtection="1">
      <alignment vertical="top" wrapText="1"/>
    </xf>
    <xf numFmtId="49" fontId="2" fillId="0" borderId="0" xfId="3" applyNumberFormat="1" applyFont="1" applyFill="1" applyAlignment="1" applyProtection="1">
      <alignment vertical="top" wrapText="1"/>
    </xf>
    <xf numFmtId="169" fontId="9" fillId="0" borderId="0" xfId="3" applyNumberFormat="1" applyFont="1" applyFill="1" applyAlignment="1" applyProtection="1">
      <alignment horizontal="right" vertical="center" wrapText="1"/>
    </xf>
    <xf numFmtId="169" fontId="2" fillId="0" borderId="0" xfId="3" applyNumberFormat="1" applyFont="1" applyFill="1" applyAlignment="1" applyProtection="1">
      <alignment horizontal="right"/>
    </xf>
    <xf numFmtId="169" fontId="3" fillId="0" borderId="0" xfId="3" applyNumberFormat="1" applyFont="1" applyFill="1" applyAlignment="1" applyProtection="1">
      <alignment horizontal="right" wrapText="1"/>
    </xf>
    <xf numFmtId="169" fontId="3" fillId="0" borderId="0" xfId="3" applyNumberFormat="1" applyFont="1" applyFill="1" applyBorder="1" applyAlignment="1" applyProtection="1">
      <alignment horizontal="right" wrapText="1"/>
    </xf>
    <xf numFmtId="169" fontId="3" fillId="0" borderId="2" xfId="3" applyNumberFormat="1" applyFont="1" applyFill="1" applyBorder="1" applyAlignment="1" applyProtection="1">
      <alignment horizontal="right" vertical="top" wrapText="1"/>
    </xf>
    <xf numFmtId="169" fontId="9" fillId="0" borderId="0" xfId="3" applyNumberFormat="1" applyFont="1" applyFill="1" applyAlignment="1" applyProtection="1">
      <alignment horizontal="right" vertical="center"/>
    </xf>
    <xf numFmtId="169" fontId="9" fillId="0" borderId="0" xfId="3" applyNumberFormat="1" applyFont="1" applyFill="1" applyAlignment="1" applyProtection="1">
      <alignment horizontal="right" vertical="top"/>
    </xf>
    <xf numFmtId="169" fontId="11" fillId="0" borderId="2" xfId="3" applyNumberFormat="1" applyFont="1" applyFill="1" applyBorder="1" applyAlignment="1" applyProtection="1">
      <alignment horizontal="right" vertical="top" wrapText="1"/>
    </xf>
    <xf numFmtId="169" fontId="11" fillId="0" borderId="0" xfId="3" applyNumberFormat="1" applyFont="1" applyFill="1" applyAlignment="1" applyProtection="1">
      <alignment horizontal="right" vertical="top" wrapText="1"/>
    </xf>
    <xf numFmtId="0" fontId="32" fillId="0" borderId="0" xfId="0" applyFont="1" applyAlignment="1" applyProtection="1">
      <alignment vertical="top"/>
    </xf>
    <xf numFmtId="169" fontId="11" fillId="0" borderId="0" xfId="3" applyNumberFormat="1" applyFont="1" applyFill="1" applyBorder="1" applyAlignment="1" applyProtection="1">
      <alignment horizontal="right" vertical="top" wrapText="1"/>
    </xf>
    <xf numFmtId="49" fontId="3" fillId="0" borderId="0" xfId="4" applyNumberFormat="1" applyFont="1" applyFill="1" applyBorder="1" applyAlignment="1" applyProtection="1">
      <alignment horizontal="left" vertical="top" wrapText="1"/>
    </xf>
    <xf numFmtId="166" fontId="3" fillId="0" borderId="0" xfId="6" applyFont="1" applyFill="1" applyBorder="1" applyAlignment="1" applyProtection="1">
      <alignment horizontal="left" vertical="top"/>
    </xf>
    <xf numFmtId="49" fontId="2" fillId="0" borderId="0" xfId="3" applyNumberFormat="1" applyFont="1" applyFill="1" applyAlignment="1" applyProtection="1">
      <alignment horizontal="right" vertical="center" wrapText="1"/>
    </xf>
    <xf numFmtId="0" fontId="2" fillId="0" borderId="0" xfId="3" applyNumberFormat="1" applyFont="1" applyFill="1" applyAlignment="1" applyProtection="1">
      <alignment horizontal="right" vertical="center" wrapText="1"/>
    </xf>
    <xf numFmtId="166" fontId="2" fillId="0" borderId="0" xfId="3" applyFont="1" applyFill="1" applyAlignment="1" applyProtection="1"/>
    <xf numFmtId="166" fontId="2" fillId="0" borderId="0" xfId="6" applyFont="1" applyFill="1" applyBorder="1" applyAlignment="1" applyProtection="1">
      <alignment horizontal="left" vertical="top" wrapText="1"/>
    </xf>
    <xf numFmtId="166" fontId="2" fillId="0" borderId="0" xfId="3" applyFont="1" applyFill="1" applyAlignment="1" applyProtection="1">
      <alignment horizontal="right"/>
    </xf>
    <xf numFmtId="49" fontId="3" fillId="0" borderId="0" xfId="3" applyNumberFormat="1" applyFont="1" applyFill="1" applyAlignment="1" applyProtection="1">
      <alignment horizontal="right" wrapText="1"/>
    </xf>
    <xf numFmtId="3" fontId="9" fillId="0" borderId="0" xfId="7" applyNumberFormat="1" applyFont="1" applyFill="1" applyBorder="1" applyAlignment="1" applyProtection="1">
      <alignment horizontal="right" vertical="center"/>
    </xf>
    <xf numFmtId="49" fontId="3" fillId="0" borderId="0" xfId="3" applyNumberFormat="1" applyFont="1" applyFill="1" applyBorder="1" applyAlignment="1" applyProtection="1">
      <alignment horizontal="right" wrapText="1"/>
    </xf>
    <xf numFmtId="166" fontId="3" fillId="0" borderId="0" xfId="6" applyFont="1" applyFill="1" applyBorder="1" applyAlignment="1" applyProtection="1">
      <alignment horizontal="left" vertical="top" wrapText="1"/>
    </xf>
    <xf numFmtId="49" fontId="2" fillId="0" borderId="0" xfId="3" applyNumberFormat="1" applyFont="1" applyFill="1" applyAlignment="1" applyProtection="1">
      <alignment horizontal="right" wrapText="1"/>
    </xf>
    <xf numFmtId="0" fontId="2" fillId="0" borderId="0" xfId="3" applyNumberFormat="1" applyFont="1" applyFill="1" applyAlignment="1" applyProtection="1">
      <alignment horizontal="right" wrapText="1"/>
    </xf>
    <xf numFmtId="49" fontId="3" fillId="0" borderId="2" xfId="4" applyNumberFormat="1" applyFont="1" applyFill="1" applyBorder="1" applyAlignment="1" applyProtection="1">
      <alignment horizontal="left" vertical="top" wrapText="1"/>
    </xf>
    <xf numFmtId="166" fontId="3" fillId="0" borderId="2" xfId="6" applyFont="1" applyFill="1" applyBorder="1" applyAlignment="1" applyProtection="1">
      <alignment horizontal="left" vertical="top" wrapText="1"/>
    </xf>
    <xf numFmtId="49" fontId="3" fillId="0" borderId="2" xfId="3" applyNumberFormat="1" applyFont="1" applyFill="1" applyBorder="1" applyAlignment="1" applyProtection="1">
      <alignment horizontal="right" vertical="top" wrapText="1"/>
    </xf>
    <xf numFmtId="49" fontId="11" fillId="0" borderId="0" xfId="3" applyNumberFormat="1" applyFont="1" applyFill="1" applyAlignment="1" applyProtection="1">
      <alignment vertical="top" wrapText="1"/>
    </xf>
    <xf numFmtId="166" fontId="9" fillId="0" borderId="0" xfId="3" applyFont="1" applyFill="1" applyAlignment="1" applyProtection="1">
      <alignment horizontal="right" vertical="center"/>
    </xf>
    <xf numFmtId="166" fontId="9" fillId="0" borderId="0" xfId="3" applyFont="1" applyFill="1" applyAlignment="1" applyProtection="1">
      <alignment horizontal="right" vertical="top"/>
    </xf>
    <xf numFmtId="49" fontId="11" fillId="0" borderId="0" xfId="4" applyNumberFormat="1" applyFont="1" applyFill="1" applyAlignment="1" applyProtection="1">
      <alignment horizontal="left" vertical="center" wrapText="1"/>
    </xf>
    <xf numFmtId="166" fontId="9" fillId="0" borderId="0" xfId="3" applyFont="1" applyFill="1" applyAlignment="1" applyProtection="1">
      <alignment horizontal="left" vertical="top" wrapText="1"/>
    </xf>
    <xf numFmtId="166" fontId="12" fillId="0" borderId="0" xfId="8" applyFont="1" applyFill="1" applyAlignment="1" applyProtection="1">
      <alignment horizontal="left" vertical="top" wrapText="1"/>
    </xf>
    <xf numFmtId="166" fontId="9" fillId="0" borderId="0" xfId="3" applyFont="1" applyFill="1" applyAlignment="1" applyProtection="1">
      <alignment horizontal="right" vertical="top" wrapText="1"/>
    </xf>
    <xf numFmtId="166" fontId="2" fillId="0" borderId="0" xfId="3" applyFont="1" applyFill="1" applyAlignment="1" applyProtection="1">
      <alignment vertical="top"/>
    </xf>
    <xf numFmtId="166" fontId="9" fillId="0" borderId="0" xfId="8" applyFont="1" applyFill="1" applyAlignment="1" applyProtection="1">
      <alignment horizontal="left" vertical="top" wrapText="1"/>
    </xf>
    <xf numFmtId="166" fontId="11" fillId="0" borderId="0" xfId="3" applyFont="1" applyFill="1" applyAlignment="1" applyProtection="1">
      <alignment horizontal="left" vertical="top" wrapText="1"/>
    </xf>
    <xf numFmtId="166" fontId="11" fillId="0" borderId="2" xfId="3" applyFont="1" applyFill="1" applyBorder="1" applyAlignment="1" applyProtection="1">
      <alignment horizontal="left" vertical="top" wrapText="1"/>
    </xf>
    <xf numFmtId="166" fontId="11" fillId="0" borderId="2" xfId="8" applyFont="1" applyFill="1" applyBorder="1" applyAlignment="1" applyProtection="1">
      <alignment horizontal="left" vertical="top" wrapText="1"/>
    </xf>
    <xf numFmtId="166" fontId="9" fillId="0" borderId="2" xfId="3" applyFont="1" applyFill="1" applyBorder="1" applyAlignment="1" applyProtection="1">
      <alignment horizontal="right" vertical="top" wrapText="1"/>
    </xf>
    <xf numFmtId="166" fontId="11" fillId="0" borderId="0" xfId="8" applyFont="1" applyFill="1" applyAlignment="1" applyProtection="1">
      <alignment horizontal="left" vertical="top" wrapText="1"/>
    </xf>
    <xf numFmtId="166" fontId="3" fillId="0" borderId="0" xfId="8" applyFont="1" applyFill="1" applyAlignment="1" applyProtection="1">
      <alignment horizontal="left" vertical="top" wrapText="1"/>
    </xf>
    <xf numFmtId="166" fontId="3" fillId="0" borderId="0" xfId="3" applyFont="1" applyFill="1" applyAlignment="1" applyProtection="1">
      <alignment horizontal="right" vertical="top" wrapText="1"/>
    </xf>
    <xf numFmtId="166" fontId="3" fillId="0" borderId="0" xfId="3" applyFont="1" applyFill="1" applyAlignment="1" applyProtection="1">
      <alignment horizontal="left" vertical="top" wrapText="1"/>
    </xf>
    <xf numFmtId="166" fontId="2" fillId="0" borderId="0" xfId="3" applyFont="1" applyFill="1" applyAlignment="1" applyProtection="1">
      <alignment horizontal="right" vertical="top" wrapText="1"/>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Alignment="1" applyProtection="1">
      <alignment vertical="center"/>
    </xf>
    <xf numFmtId="0" fontId="33" fillId="0" borderId="0" xfId="0" applyFont="1" applyAlignment="1" applyProtection="1">
      <alignment vertical="center"/>
    </xf>
    <xf numFmtId="166" fontId="3" fillId="0" borderId="0" xfId="3" applyFont="1" applyFill="1" applyAlignment="1" applyProtection="1">
      <alignment horizontal="left" vertical="top"/>
    </xf>
    <xf numFmtId="166" fontId="11" fillId="0" borderId="0" xfId="3" applyFont="1" applyFill="1" applyBorder="1" applyAlignment="1" applyProtection="1">
      <alignment horizontal="left" vertical="top" wrapText="1"/>
    </xf>
    <xf numFmtId="166" fontId="11" fillId="0" borderId="0" xfId="8" applyFont="1" applyFill="1" applyBorder="1" applyAlignment="1" applyProtection="1">
      <alignment horizontal="left" vertical="top" wrapText="1"/>
    </xf>
    <xf numFmtId="166" fontId="9" fillId="0" borderId="0" xfId="3" applyFont="1" applyFill="1" applyBorder="1" applyAlignment="1" applyProtection="1">
      <alignment horizontal="right" vertical="top" wrapText="1"/>
    </xf>
    <xf numFmtId="49" fontId="3" fillId="0" borderId="0" xfId="3" applyNumberFormat="1" applyFont="1" applyFill="1" applyAlignment="1" applyProtection="1">
      <alignment wrapText="1"/>
    </xf>
    <xf numFmtId="166" fontId="3" fillId="0" borderId="0" xfId="3" applyFont="1" applyFill="1" applyAlignment="1" applyProtection="1">
      <alignment horizontal="right"/>
    </xf>
    <xf numFmtId="0" fontId="3" fillId="0" borderId="0" xfId="3" applyNumberFormat="1" applyFont="1" applyFill="1" applyAlignment="1" applyProtection="1">
      <alignment horizontal="left" vertical="center" wrapText="1"/>
    </xf>
    <xf numFmtId="166" fontId="3" fillId="0" borderId="0" xfId="3" applyFont="1" applyFill="1" applyAlignment="1" applyProtection="1">
      <alignment horizontal="left" wrapText="1"/>
    </xf>
    <xf numFmtId="4" fontId="3" fillId="0" borderId="0" xfId="3" applyNumberFormat="1" applyFont="1" applyFill="1" applyAlignment="1" applyProtection="1">
      <alignment horizontal="right" wrapText="1"/>
    </xf>
    <xf numFmtId="166" fontId="3" fillId="0" borderId="0" xfId="4" applyFont="1" applyFill="1" applyAlignment="1" applyProtection="1">
      <alignment horizontal="left" wrapText="1"/>
    </xf>
    <xf numFmtId="49" fontId="2" fillId="0" borderId="0" xfId="4" applyNumberFormat="1" applyFont="1" applyFill="1" applyAlignment="1" applyProtection="1">
      <alignment horizontal="left" vertical="top" wrapText="1"/>
    </xf>
    <xf numFmtId="49" fontId="7" fillId="0" borderId="0" xfId="4" applyNumberFormat="1" applyFont="1" applyFill="1" applyAlignment="1" applyProtection="1">
      <alignment horizontal="right" vertical="top" wrapText="1"/>
    </xf>
    <xf numFmtId="4" fontId="7" fillId="0" borderId="0" xfId="4" applyNumberFormat="1" applyFont="1" applyFill="1" applyAlignment="1" applyProtection="1">
      <alignment horizontal="right" vertical="top" wrapText="1"/>
    </xf>
    <xf numFmtId="166" fontId="3" fillId="0" borderId="0" xfId="4" applyFont="1" applyFill="1" applyAlignment="1" applyProtection="1">
      <alignment horizontal="right" vertical="top" wrapText="1"/>
    </xf>
    <xf numFmtId="166" fontId="8" fillId="0" borderId="0" xfId="5" applyFont="1" applyFill="1" applyAlignment="1" applyProtection="1">
      <alignment vertical="top" wrapText="1"/>
    </xf>
    <xf numFmtId="4" fontId="2" fillId="0" borderId="0" xfId="5" applyNumberFormat="1" applyFont="1" applyFill="1" applyAlignment="1" applyProtection="1">
      <alignment horizontal="right" vertical="top" wrapText="1"/>
    </xf>
    <xf numFmtId="49" fontId="2" fillId="0" borderId="0" xfId="5" applyNumberFormat="1" applyFont="1" applyFill="1" applyAlignment="1" applyProtection="1">
      <alignment vertical="top" wrapText="1"/>
    </xf>
    <xf numFmtId="49" fontId="2" fillId="0" borderId="0" xfId="5" applyNumberFormat="1" applyFont="1" applyFill="1" applyAlignment="1" applyProtection="1">
      <alignment horizontal="right" vertical="top" wrapText="1"/>
    </xf>
    <xf numFmtId="166" fontId="2" fillId="0" borderId="0" xfId="3" applyFont="1" applyFill="1" applyAlignment="1" applyProtection="1">
      <alignment horizontal="center"/>
    </xf>
    <xf numFmtId="166" fontId="2" fillId="0" borderId="0" xfId="3" applyFont="1" applyFill="1" applyAlignment="1" applyProtection="1">
      <alignment horizontal="center" vertical="center"/>
    </xf>
    <xf numFmtId="4" fontId="3" fillId="0" borderId="0" xfId="3" applyNumberFormat="1" applyFont="1" applyFill="1" applyAlignment="1" applyProtection="1">
      <alignment horizontal="right" vertical="center" wrapText="1"/>
    </xf>
    <xf numFmtId="49" fontId="39" fillId="0" borderId="0" xfId="4" applyNumberFormat="1" applyFont="1" applyFill="1" applyAlignment="1" applyProtection="1">
      <alignment horizontal="left" vertical="top" wrapText="1"/>
    </xf>
    <xf numFmtId="49" fontId="40" fillId="0" borderId="0" xfId="4" applyNumberFormat="1" applyFont="1" applyFill="1" applyAlignment="1" applyProtection="1">
      <alignment horizontal="left" vertical="top" wrapText="1"/>
    </xf>
    <xf numFmtId="166" fontId="39" fillId="0" borderId="0" xfId="6" applyFont="1" applyFill="1" applyBorder="1" applyAlignment="1" applyProtection="1">
      <alignment horizontal="left" vertical="top" wrapText="1"/>
    </xf>
    <xf numFmtId="49" fontId="39" fillId="0" borderId="0" xfId="3" applyNumberFormat="1" applyFont="1" applyFill="1" applyBorder="1" applyAlignment="1" applyProtection="1">
      <alignment horizontal="right" vertical="top" wrapText="1"/>
    </xf>
    <xf numFmtId="169" fontId="39" fillId="0" borderId="0" xfId="3" applyNumberFormat="1" applyFont="1" applyFill="1" applyBorder="1" applyAlignment="1" applyProtection="1">
      <alignment horizontal="right" vertical="top" wrapText="1"/>
    </xf>
    <xf numFmtId="166" fontId="39" fillId="0" borderId="0" xfId="8" applyFont="1" applyFill="1" applyBorder="1" applyAlignment="1" applyProtection="1">
      <alignment horizontal="left" vertical="top" wrapText="1"/>
    </xf>
    <xf numFmtId="166" fontId="40" fillId="0" borderId="0" xfId="3" applyFont="1" applyFill="1" applyBorder="1" applyAlignment="1" applyProtection="1">
      <alignment horizontal="right" vertical="top" wrapText="1"/>
    </xf>
    <xf numFmtId="169" fontId="40" fillId="0" borderId="0" xfId="3" applyNumberFormat="1" applyFont="1" applyFill="1" applyBorder="1" applyAlignment="1" applyProtection="1">
      <alignment horizontal="right" vertical="top" wrapText="1"/>
    </xf>
    <xf numFmtId="0" fontId="39" fillId="0" borderId="4" xfId="13" quotePrefix="1" applyFont="1" applyFill="1" applyBorder="1" applyAlignment="1" applyProtection="1">
      <alignment horizontal="left"/>
    </xf>
    <xf numFmtId="0" fontId="40" fillId="0" borderId="4" xfId="13" applyFont="1" applyFill="1" applyBorder="1" applyAlignment="1" applyProtection="1">
      <alignment horizontal="left"/>
    </xf>
    <xf numFmtId="4" fontId="40" fillId="0" borderId="4" xfId="13" applyNumberFormat="1" applyFont="1" applyFill="1" applyBorder="1" applyAlignment="1" applyProtection="1"/>
    <xf numFmtId="169" fontId="40" fillId="0" borderId="4" xfId="13" applyNumberFormat="1" applyFont="1" applyFill="1" applyBorder="1" applyAlignment="1" applyProtection="1">
      <alignment horizontal="right"/>
    </xf>
    <xf numFmtId="169" fontId="39" fillId="0" borderId="4" xfId="13" applyNumberFormat="1" applyFont="1" applyFill="1" applyBorder="1" applyAlignment="1" applyProtection="1">
      <alignment horizontal="right" vertical="center"/>
    </xf>
    <xf numFmtId="169" fontId="39" fillId="0" borderId="0" xfId="4" applyNumberFormat="1" applyFont="1" applyFill="1" applyAlignment="1" applyProtection="1">
      <alignment horizontal="right" wrapText="1"/>
    </xf>
    <xf numFmtId="166" fontId="2" fillId="0" borderId="3" xfId="0" applyNumberFormat="1" applyFont="1" applyFill="1" applyBorder="1" applyAlignment="1" applyProtection="1">
      <alignment vertical="top" wrapText="1" shrinkToFit="1"/>
    </xf>
    <xf numFmtId="0" fontId="2" fillId="0" borderId="3" xfId="0" applyFont="1" applyFill="1" applyBorder="1" applyAlignment="1" applyProtection="1">
      <alignment vertical="top" wrapText="1"/>
    </xf>
    <xf numFmtId="0" fontId="2" fillId="0" borderId="3" xfId="0" applyFont="1" applyFill="1" applyBorder="1" applyAlignment="1" applyProtection="1">
      <alignment horizontal="right" vertical="top" wrapText="1"/>
    </xf>
    <xf numFmtId="167" fontId="2" fillId="0" borderId="3" xfId="0" applyNumberFormat="1" applyFont="1" applyFill="1" applyBorder="1" applyAlignment="1" applyProtection="1">
      <alignment horizontal="right" vertical="top" wrapText="1"/>
    </xf>
    <xf numFmtId="4" fontId="2" fillId="0" borderId="3" xfId="0" applyNumberFormat="1" applyFont="1" applyFill="1" applyBorder="1" applyAlignment="1" applyProtection="1">
      <alignment horizontal="right" vertical="top" wrapText="1"/>
    </xf>
    <xf numFmtId="49" fontId="3" fillId="0" borderId="0" xfId="4" applyNumberFormat="1" applyFont="1" applyFill="1" applyBorder="1" applyAlignment="1" applyProtection="1">
      <alignment horizontal="left" wrapText="1"/>
    </xf>
    <xf numFmtId="166" fontId="2" fillId="0" borderId="0" xfId="6" applyFont="1" applyFill="1" applyBorder="1" applyAlignment="1" applyProtection="1">
      <alignment horizontal="left" vertical="top"/>
    </xf>
    <xf numFmtId="169" fontId="38" fillId="0" borderId="0" xfId="13" applyNumberFormat="1" applyFont="1" applyFill="1" applyBorder="1" applyAlignment="1" applyProtection="1">
      <alignment horizontal="right"/>
    </xf>
    <xf numFmtId="0" fontId="40" fillId="0" borderId="4" xfId="13" applyFont="1" applyFill="1" applyBorder="1" applyAlignment="1" applyProtection="1">
      <alignment horizontal="center" vertical="top"/>
    </xf>
    <xf numFmtId="0" fontId="40" fillId="0" borderId="0" xfId="13" applyFont="1" applyFill="1" applyBorder="1"/>
    <xf numFmtId="0" fontId="42" fillId="0" borderId="4" xfId="13" applyFont="1" applyFill="1" applyBorder="1" applyAlignment="1" applyProtection="1">
      <alignment horizontal="center" vertical="top"/>
    </xf>
    <xf numFmtId="0" fontId="43" fillId="0" borderId="4" xfId="13" quotePrefix="1" applyFont="1" applyFill="1" applyBorder="1" applyAlignment="1" applyProtection="1">
      <alignment horizontal="left"/>
    </xf>
    <xf numFmtId="0" fontId="42" fillId="0" borderId="4" xfId="13" applyFont="1" applyFill="1" applyBorder="1" applyAlignment="1" applyProtection="1">
      <alignment horizontal="left"/>
    </xf>
    <xf numFmtId="4" fontId="42" fillId="0" borderId="4" xfId="13" applyNumberFormat="1" applyFont="1" applyFill="1" applyBorder="1" applyAlignment="1" applyProtection="1"/>
    <xf numFmtId="169" fontId="42" fillId="0" borderId="4" xfId="13" applyNumberFormat="1" applyFont="1" applyFill="1" applyBorder="1" applyAlignment="1" applyProtection="1">
      <alignment horizontal="right"/>
    </xf>
    <xf numFmtId="0" fontId="44" fillId="0" borderId="0" xfId="13" applyFont="1" applyFill="1" applyProtection="1">
      <protection locked="0"/>
    </xf>
    <xf numFmtId="169" fontId="38" fillId="0" borderId="0" xfId="13" applyNumberFormat="1" applyFont="1" applyFill="1" applyAlignment="1" applyProtection="1">
      <alignment horizontal="right"/>
    </xf>
    <xf numFmtId="169" fontId="43" fillId="0" borderId="4" xfId="13" applyNumberFormat="1" applyFont="1" applyFill="1" applyBorder="1" applyAlignment="1" applyProtection="1">
      <alignment horizontal="right" vertical="center"/>
    </xf>
    <xf numFmtId="169" fontId="0" fillId="0" borderId="0" xfId="0" applyNumberFormat="1" applyAlignment="1" applyProtection="1">
      <alignment horizontal="left"/>
    </xf>
    <xf numFmtId="0" fontId="43" fillId="0" borderId="0" xfId="0" applyFont="1" applyFill="1" applyProtection="1"/>
    <xf numFmtId="0" fontId="35" fillId="0" borderId="0" xfId="0" applyFont="1" applyFill="1" applyProtection="1"/>
    <xf numFmtId="0" fontId="45" fillId="0" borderId="0" xfId="0" applyFont="1" applyFill="1" applyProtection="1"/>
    <xf numFmtId="165" fontId="43" fillId="0" borderId="0" xfId="0" applyNumberFormat="1" applyFont="1" applyFill="1" applyAlignment="1" applyProtection="1">
      <alignment horizontal="left"/>
    </xf>
    <xf numFmtId="0" fontId="2" fillId="0" borderId="0" xfId="0" applyFont="1" applyAlignment="1" applyProtection="1">
      <alignment vertical="center" wrapText="1"/>
    </xf>
    <xf numFmtId="0" fontId="0" fillId="0" borderId="0" xfId="0" applyAlignment="1" applyProtection="1">
      <alignment wrapText="1"/>
    </xf>
    <xf numFmtId="49" fontId="2" fillId="0" borderId="0" xfId="0" applyNumberFormat="1" applyFont="1" applyAlignment="1" applyProtection="1">
      <alignment horizontal="left" vertical="top" wrapText="1" shrinkToFit="1"/>
    </xf>
    <xf numFmtId="166" fontId="2" fillId="0" borderId="0" xfId="2" applyFont="1" applyFill="1" applyAlignment="1" applyProtection="1">
      <alignment horizontal="left" vertical="top" wrapText="1"/>
    </xf>
    <xf numFmtId="0" fontId="9" fillId="0" borderId="0" xfId="13" applyFont="1" applyAlignment="1" applyProtection="1">
      <alignment horizontal="left" vertical="top" wrapText="1"/>
    </xf>
    <xf numFmtId="166" fontId="2" fillId="0" borderId="0" xfId="4" applyFont="1" applyFill="1" applyAlignment="1" applyProtection="1">
      <alignment horizontal="left" vertical="center" wrapText="1"/>
    </xf>
    <xf numFmtId="49" fontId="2" fillId="0" borderId="0" xfId="5" applyNumberFormat="1" applyFont="1" applyFill="1" applyAlignment="1" applyProtection="1">
      <alignment vertical="top" wrapText="1"/>
    </xf>
    <xf numFmtId="49" fontId="2" fillId="0" borderId="0" xfId="5" applyNumberFormat="1" applyFont="1" applyFill="1" applyAlignment="1" applyProtection="1">
      <alignment vertical="center" wrapText="1"/>
    </xf>
    <xf numFmtId="49" fontId="3" fillId="0" borderId="0" xfId="3" applyNumberFormat="1" applyFont="1" applyFill="1" applyAlignment="1" applyProtection="1">
      <alignment horizontal="left" vertical="center" wrapText="1"/>
    </xf>
    <xf numFmtId="166" fontId="2" fillId="0" borderId="0" xfId="4" applyFont="1" applyFill="1" applyAlignment="1" applyProtection="1">
      <alignment horizontal="left" vertical="top" wrapText="1"/>
    </xf>
    <xf numFmtId="49" fontId="2" fillId="0" borderId="0" xfId="4" applyNumberFormat="1" applyFont="1" applyFill="1" applyAlignment="1" applyProtection="1">
      <alignment horizontal="left" vertical="top" wrapText="1"/>
    </xf>
    <xf numFmtId="49" fontId="9" fillId="0" borderId="0" xfId="5" applyNumberFormat="1" applyFont="1" applyFill="1" applyAlignment="1" applyProtection="1">
      <alignment vertical="top" wrapText="1"/>
    </xf>
    <xf numFmtId="166" fontId="2" fillId="0" borderId="0" xfId="3" applyFont="1" applyFill="1" applyAlignment="1" applyProtection="1">
      <alignment vertical="center" wrapText="1"/>
    </xf>
    <xf numFmtId="166" fontId="2" fillId="0" borderId="0" xfId="5" applyFont="1" applyFill="1" applyAlignment="1" applyProtection="1">
      <alignment vertical="center" wrapText="1"/>
    </xf>
  </cellXfs>
  <cellStyles count="25">
    <cellStyle name="Comma 2" xfId="11" xr:uid="{00000000-0005-0000-0000-000000000000}"/>
    <cellStyle name="Excel Built-in S3 2" xfId="23" xr:uid="{00000000-0005-0000-0000-000002000000}"/>
    <cellStyle name="Hiperpovezava" xfId="17" builtinId="8" hidden="1"/>
    <cellStyle name="Hiperpovezava" xfId="19" builtinId="8" hidden="1"/>
    <cellStyle name="Hiperpovezava" xfId="21" builtinId="8" hidden="1"/>
    <cellStyle name="Navadno" xfId="0" builtinId="0"/>
    <cellStyle name="Navadno 11" xfId="4" xr:uid="{00000000-0005-0000-0000-000009000000}"/>
    <cellStyle name="Navadno 2" xfId="14" xr:uid="{00000000-0005-0000-0000-00000A000000}"/>
    <cellStyle name="Navadno 2 2" xfId="15" xr:uid="{00000000-0005-0000-0000-00000B000000}"/>
    <cellStyle name="Navadno 2 87" xfId="5" xr:uid="{00000000-0005-0000-0000-00000C000000}"/>
    <cellStyle name="Navadno 2 88" xfId="10" xr:uid="{00000000-0005-0000-0000-00000D000000}"/>
    <cellStyle name="Navadno 23 27 2" xfId="7" xr:uid="{00000000-0005-0000-0000-00000E000000}"/>
    <cellStyle name="Navadno_KALAMAR-PSO GREGORČIČEVA MS-16.11.04" xfId="2" xr:uid="{00000000-0005-0000-0000-00000F000000}"/>
    <cellStyle name="Navadno_KALAMAR-PSO GREGORČIČEVA MS-16.11.04 2" xfId="13" xr:uid="{00000000-0005-0000-0000-000010000000}"/>
    <cellStyle name="Navadno_popis-rastline" xfId="6" xr:uid="{00000000-0005-0000-0000-000011000000}"/>
    <cellStyle name="Normal 12" xfId="9" xr:uid="{00000000-0005-0000-0000-000013000000}"/>
    <cellStyle name="Normal 2" xfId="16" xr:uid="{00000000-0005-0000-0000-000014000000}"/>
    <cellStyle name="Normal 3" xfId="3" xr:uid="{00000000-0005-0000-0000-000015000000}"/>
    <cellStyle name="Normal_I-BREZOV" xfId="8" xr:uid="{00000000-0005-0000-0000-000016000000}"/>
    <cellStyle name="Obiskana hiperpovezava" xfId="18" builtinId="9" hidden="1"/>
    <cellStyle name="Obiskana hiperpovezava" xfId="20" builtinId="9" hidden="1"/>
    <cellStyle name="Obiskana hiperpovezava" xfId="22" builtinId="9" hidden="1"/>
    <cellStyle name="TableStyleLight1 2" xfId="24" xr:uid="{00000000-0005-0000-0000-000017000000}"/>
    <cellStyle name="Valuta" xfId="1" builtinId="4"/>
    <cellStyle name="Vejica 2" xfId="12"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44"/>
  <sheetViews>
    <sheetView tabSelected="1" view="pageLayout" topLeftCell="A7" zoomScaleNormal="100" zoomScaleSheetLayoutView="100" workbookViewId="0">
      <selection activeCell="G11" sqref="G11"/>
    </sheetView>
  </sheetViews>
  <sheetFormatPr defaultColWidth="8.85546875" defaultRowHeight="15" x14ac:dyDescent="0.25"/>
  <cols>
    <col min="1" max="1" width="5.7109375" style="10" customWidth="1"/>
    <col min="2" max="2" width="16.7109375" style="10" customWidth="1"/>
    <col min="3" max="5" width="8.85546875" style="10"/>
    <col min="6" max="6" width="12.7109375" style="10" customWidth="1"/>
    <col min="7" max="7" width="26.5703125" style="10" customWidth="1"/>
    <col min="8" max="16384" width="8.85546875" style="10"/>
  </cols>
  <sheetData>
    <row r="1" spans="1:7" x14ac:dyDescent="0.25">
      <c r="A1" s="9"/>
      <c r="B1" s="9"/>
      <c r="C1" s="9"/>
      <c r="D1" s="9"/>
      <c r="E1" s="9"/>
      <c r="F1" s="9"/>
      <c r="G1" s="9"/>
    </row>
    <row r="2" spans="1:7" x14ac:dyDescent="0.25">
      <c r="A2" s="9"/>
      <c r="B2" s="9"/>
      <c r="C2" s="9"/>
      <c r="D2" s="9"/>
      <c r="E2" s="9"/>
      <c r="F2" s="9"/>
      <c r="G2" s="9"/>
    </row>
    <row r="3" spans="1:7" x14ac:dyDescent="0.25">
      <c r="B3" s="11" t="s">
        <v>0</v>
      </c>
      <c r="C3" s="11" t="s">
        <v>172</v>
      </c>
      <c r="D3" s="11"/>
      <c r="E3" s="11"/>
      <c r="F3" s="11"/>
      <c r="G3" s="11"/>
    </row>
    <row r="4" spans="1:7" x14ac:dyDescent="0.25">
      <c r="A4" s="9"/>
      <c r="B4" s="11"/>
      <c r="C4" s="11" t="s">
        <v>169</v>
      </c>
      <c r="D4" s="11"/>
      <c r="E4" s="11"/>
      <c r="F4" s="11"/>
      <c r="G4" s="11"/>
    </row>
    <row r="5" spans="1:7" x14ac:dyDescent="0.25">
      <c r="A5" s="9"/>
      <c r="B5" s="11"/>
      <c r="C5" s="11" t="s">
        <v>170</v>
      </c>
      <c r="D5" s="11"/>
      <c r="E5" s="11"/>
      <c r="F5" s="11"/>
      <c r="G5" s="11"/>
    </row>
    <row r="6" spans="1:7" x14ac:dyDescent="0.25">
      <c r="A6" s="9"/>
      <c r="B6" s="11"/>
      <c r="C6" s="11"/>
      <c r="D6" s="11"/>
      <c r="E6" s="11"/>
      <c r="F6" s="11"/>
      <c r="G6" s="11"/>
    </row>
    <row r="7" spans="1:7" x14ac:dyDescent="0.25">
      <c r="B7" s="11" t="s">
        <v>1</v>
      </c>
      <c r="C7" s="12" t="s">
        <v>152</v>
      </c>
      <c r="D7" s="11"/>
      <c r="E7" s="11"/>
      <c r="F7" s="11"/>
      <c r="G7" s="11"/>
    </row>
    <row r="8" spans="1:7" x14ac:dyDescent="0.25">
      <c r="B8" s="11"/>
      <c r="C8" s="12"/>
      <c r="D8" s="11"/>
      <c r="E8" s="11"/>
      <c r="F8" s="11"/>
      <c r="G8" s="11"/>
    </row>
    <row r="9" spans="1:7" x14ac:dyDescent="0.25">
      <c r="B9" s="11"/>
      <c r="C9" s="12"/>
      <c r="D9" s="11"/>
      <c r="E9" s="11"/>
      <c r="F9" s="11"/>
      <c r="G9" s="11"/>
    </row>
    <row r="10" spans="1:7" x14ac:dyDescent="0.25">
      <c r="B10" s="11" t="s">
        <v>2</v>
      </c>
      <c r="C10" s="11" t="s">
        <v>3</v>
      </c>
      <c r="D10" s="11"/>
      <c r="E10" s="11"/>
      <c r="F10" s="11"/>
      <c r="G10" s="11"/>
    </row>
    <row r="11" spans="1:7" x14ac:dyDescent="0.25">
      <c r="B11" s="11"/>
      <c r="C11" s="11"/>
      <c r="D11" s="11"/>
      <c r="E11" s="11"/>
      <c r="F11" s="11"/>
      <c r="G11" s="11"/>
    </row>
    <row r="12" spans="1:7" x14ac:dyDescent="0.25">
      <c r="B12" s="11" t="s">
        <v>4</v>
      </c>
      <c r="C12" s="11" t="s">
        <v>102</v>
      </c>
      <c r="D12" s="11"/>
      <c r="E12" s="11"/>
      <c r="F12" s="11"/>
      <c r="G12" s="11"/>
    </row>
    <row r="13" spans="1:7" x14ac:dyDescent="0.25">
      <c r="B13" s="11"/>
      <c r="C13" s="11"/>
      <c r="D13" s="11"/>
      <c r="E13" s="11"/>
      <c r="F13" s="11"/>
      <c r="G13" s="11"/>
    </row>
    <row r="14" spans="1:7" x14ac:dyDescent="0.25">
      <c r="B14" s="11" t="s">
        <v>5</v>
      </c>
      <c r="C14" s="11" t="s">
        <v>171</v>
      </c>
      <c r="D14" s="11"/>
      <c r="E14" s="11"/>
      <c r="F14" s="11"/>
      <c r="G14" s="11"/>
    </row>
    <row r="15" spans="1:7" x14ac:dyDescent="0.25">
      <c r="B15" s="11"/>
      <c r="C15" s="11"/>
      <c r="D15" s="11"/>
      <c r="E15" s="11"/>
      <c r="F15" s="11"/>
      <c r="G15" s="11"/>
    </row>
    <row r="16" spans="1:7" x14ac:dyDescent="0.25">
      <c r="B16" s="11" t="s">
        <v>6</v>
      </c>
      <c r="C16" s="11" t="s">
        <v>233</v>
      </c>
      <c r="D16" s="11"/>
      <c r="E16" s="11"/>
      <c r="F16" s="11"/>
      <c r="G16" s="11"/>
    </row>
    <row r="17" spans="1:7" x14ac:dyDescent="0.25">
      <c r="A17" s="9"/>
      <c r="B17" s="9"/>
      <c r="C17" s="9"/>
      <c r="D17" s="9"/>
      <c r="E17" s="9"/>
      <c r="F17" s="9"/>
      <c r="G17" s="9"/>
    </row>
    <row r="18" spans="1:7" x14ac:dyDescent="0.25">
      <c r="A18" s="9"/>
      <c r="B18" s="9"/>
      <c r="D18" s="9"/>
      <c r="E18" s="9"/>
      <c r="F18" s="9"/>
      <c r="G18" s="9"/>
    </row>
    <row r="19" spans="1:7" ht="18" x14ac:dyDescent="0.25">
      <c r="A19" s="9"/>
      <c r="B19" s="9"/>
      <c r="C19" s="13" t="s">
        <v>7</v>
      </c>
      <c r="D19" s="9"/>
      <c r="E19" s="9"/>
      <c r="F19" s="9"/>
      <c r="G19" s="9"/>
    </row>
    <row r="20" spans="1:7" x14ac:dyDescent="0.25">
      <c r="A20" s="9"/>
      <c r="B20" s="9"/>
      <c r="C20" s="9"/>
      <c r="D20" s="9"/>
      <c r="E20" s="9"/>
      <c r="F20" s="9"/>
      <c r="G20" s="9"/>
    </row>
    <row r="21" spans="1:7" x14ac:dyDescent="0.25">
      <c r="A21" s="9"/>
      <c r="B21" s="9"/>
      <c r="C21" s="14" t="s">
        <v>8</v>
      </c>
      <c r="D21" s="9"/>
      <c r="E21" s="9"/>
      <c r="F21" s="9"/>
      <c r="G21" s="9"/>
    </row>
    <row r="22" spans="1:7" x14ac:dyDescent="0.25">
      <c r="A22" s="9"/>
      <c r="B22" s="9"/>
      <c r="C22" s="14"/>
      <c r="D22" s="9"/>
      <c r="E22" s="9"/>
      <c r="F22" s="9"/>
      <c r="G22" s="9"/>
    </row>
    <row r="23" spans="1:7" x14ac:dyDescent="0.25">
      <c r="A23" s="9"/>
      <c r="B23" s="9">
        <v>1</v>
      </c>
      <c r="C23" s="11" t="s">
        <v>271</v>
      </c>
      <c r="D23" s="11"/>
      <c r="E23" s="11"/>
      <c r="F23" s="15"/>
      <c r="G23" s="16">
        <f>'PRIPRAVLJALNA IN DRUGA DELA'!F23</f>
        <v>0</v>
      </c>
    </row>
    <row r="24" spans="1:7" x14ac:dyDescent="0.25">
      <c r="A24" s="9"/>
      <c r="B24" s="17">
        <v>2</v>
      </c>
      <c r="C24" s="11" t="s">
        <v>270</v>
      </c>
      <c r="D24" s="11"/>
      <c r="E24" s="11"/>
      <c r="F24" s="15"/>
      <c r="G24" s="16">
        <f>'BETONSKA '!F58</f>
        <v>0</v>
      </c>
    </row>
    <row r="25" spans="1:7" x14ac:dyDescent="0.25">
      <c r="A25" s="9"/>
      <c r="B25" s="17">
        <v>3</v>
      </c>
      <c r="C25" s="11" t="s">
        <v>262</v>
      </c>
      <c r="D25" s="11"/>
      <c r="E25" s="11"/>
      <c r="F25" s="15"/>
      <c r="G25" s="348">
        <f>OPREMA!$F$67</f>
        <v>12</v>
      </c>
    </row>
    <row r="26" spans="1:7" x14ac:dyDescent="0.25">
      <c r="A26" s="9"/>
      <c r="B26" s="17"/>
      <c r="C26" s="11" t="s">
        <v>262</v>
      </c>
      <c r="D26" s="11" t="s">
        <v>274</v>
      </c>
      <c r="E26" s="11"/>
      <c r="F26" s="15"/>
      <c r="G26" s="16">
        <f>OPREMA!F68</f>
        <v>2.64</v>
      </c>
    </row>
    <row r="27" spans="1:7" x14ac:dyDescent="0.25">
      <c r="A27" s="9"/>
      <c r="B27" s="9">
        <v>4</v>
      </c>
      <c r="C27" s="11" t="s">
        <v>69</v>
      </c>
      <c r="D27" s="11"/>
      <c r="E27" s="11"/>
      <c r="F27" s="15"/>
      <c r="G27" s="18">
        <f>+ZASADITVE!F31</f>
        <v>0</v>
      </c>
    </row>
    <row r="28" spans="1:7" x14ac:dyDescent="0.25">
      <c r="A28" s="9"/>
      <c r="B28" s="9">
        <v>5</v>
      </c>
      <c r="C28" s="11" t="s">
        <v>263</v>
      </c>
      <c r="D28" s="11"/>
      <c r="E28" s="11"/>
      <c r="F28" s="15"/>
      <c r="G28" s="18">
        <f>DRUGO!$F$13</f>
        <v>0</v>
      </c>
    </row>
    <row r="29" spans="1:7" x14ac:dyDescent="0.25">
      <c r="A29" s="9"/>
      <c r="B29" s="9"/>
      <c r="C29" s="11" t="s">
        <v>263</v>
      </c>
      <c r="D29" s="11" t="s">
        <v>274</v>
      </c>
      <c r="E29" s="11"/>
      <c r="F29" s="15"/>
      <c r="G29" s="18">
        <f>DRUGO!F14</f>
        <v>0</v>
      </c>
    </row>
    <row r="30" spans="1:7" x14ac:dyDescent="0.25">
      <c r="A30" s="9"/>
      <c r="B30" s="9"/>
      <c r="C30" s="11"/>
      <c r="D30" s="11"/>
      <c r="E30" s="11"/>
      <c r="F30" s="15"/>
    </row>
    <row r="31" spans="1:7" x14ac:dyDescent="0.25">
      <c r="A31" s="9"/>
      <c r="B31" s="9"/>
      <c r="C31" s="12" t="s">
        <v>9</v>
      </c>
      <c r="D31" s="11"/>
      <c r="E31" s="11"/>
      <c r="F31" s="15"/>
      <c r="G31" s="19">
        <f>G27+G24+G23</f>
        <v>0</v>
      </c>
    </row>
    <row r="32" spans="1:7" x14ac:dyDescent="0.25">
      <c r="A32" s="9"/>
      <c r="B32" s="9"/>
    </row>
    <row r="33" spans="1:7" x14ac:dyDescent="0.25">
      <c r="A33" s="9"/>
      <c r="B33" s="9"/>
      <c r="C33" s="20" t="s">
        <v>264</v>
      </c>
      <c r="D33" s="21" t="s">
        <v>275</v>
      </c>
      <c r="E33" s="21"/>
      <c r="F33" s="22"/>
      <c r="G33" s="23">
        <f>G28+G25</f>
        <v>12</v>
      </c>
    </row>
    <row r="34" spans="1:7" x14ac:dyDescent="0.25">
      <c r="A34" s="9"/>
      <c r="B34" s="9"/>
      <c r="C34" s="349" t="s">
        <v>276</v>
      </c>
      <c r="D34" s="350"/>
      <c r="E34" s="350"/>
      <c r="F34" s="351"/>
      <c r="G34" s="352">
        <f>G33*0.22</f>
        <v>2.64</v>
      </c>
    </row>
    <row r="35" spans="1:7" x14ac:dyDescent="0.25">
      <c r="A35" s="9"/>
      <c r="B35" s="9"/>
      <c r="C35" s="11"/>
      <c r="D35" s="11"/>
      <c r="E35" s="11"/>
      <c r="F35" s="11"/>
      <c r="G35" s="11"/>
    </row>
    <row r="36" spans="1:7" x14ac:dyDescent="0.25">
      <c r="A36" s="9"/>
      <c r="B36" s="9"/>
      <c r="C36" s="9"/>
      <c r="D36" s="9"/>
      <c r="E36" s="9"/>
      <c r="F36" s="9"/>
      <c r="G36" s="9"/>
    </row>
    <row r="37" spans="1:7" x14ac:dyDescent="0.25">
      <c r="B37" s="24" t="s">
        <v>10</v>
      </c>
      <c r="C37" s="9"/>
      <c r="D37" s="9"/>
      <c r="E37" s="9"/>
      <c r="F37" s="9"/>
      <c r="G37" s="9"/>
    </row>
    <row r="39" spans="1:7" x14ac:dyDescent="0.25">
      <c r="A39" s="25" t="s">
        <v>11</v>
      </c>
      <c r="B39" s="355" t="s">
        <v>12</v>
      </c>
      <c r="C39" s="355"/>
      <c r="D39" s="355"/>
      <c r="E39" s="355"/>
      <c r="F39" s="355"/>
      <c r="G39" s="355"/>
    </row>
    <row r="40" spans="1:7" ht="27" customHeight="1" x14ac:dyDescent="0.25">
      <c r="A40" s="25" t="s">
        <v>11</v>
      </c>
      <c r="B40" s="355" t="s">
        <v>74</v>
      </c>
      <c r="C40" s="355"/>
      <c r="D40" s="355"/>
      <c r="E40" s="355"/>
      <c r="F40" s="355"/>
      <c r="G40" s="355"/>
    </row>
    <row r="41" spans="1:7" ht="34.5" customHeight="1" x14ac:dyDescent="0.25">
      <c r="A41" s="25" t="s">
        <v>11</v>
      </c>
      <c r="B41" s="353" t="s">
        <v>75</v>
      </c>
      <c r="C41" s="354"/>
      <c r="D41" s="354"/>
      <c r="E41" s="354"/>
      <c r="F41" s="354"/>
      <c r="G41" s="354"/>
    </row>
    <row r="42" spans="1:7" ht="42.75" customHeight="1" x14ac:dyDescent="0.25">
      <c r="A42" s="25" t="s">
        <v>11</v>
      </c>
      <c r="B42" s="353" t="s">
        <v>13</v>
      </c>
      <c r="C42" s="354"/>
      <c r="D42" s="354"/>
      <c r="E42" s="354"/>
      <c r="F42" s="354"/>
      <c r="G42" s="354"/>
    </row>
    <row r="43" spans="1:7" ht="39" customHeight="1" x14ac:dyDescent="0.25">
      <c r="A43" s="25" t="s">
        <v>11</v>
      </c>
      <c r="B43" s="353" t="s">
        <v>81</v>
      </c>
      <c r="C43" s="354"/>
      <c r="D43" s="354"/>
      <c r="E43" s="354"/>
      <c r="F43" s="354"/>
      <c r="G43" s="354"/>
    </row>
    <row r="44" spans="1:7" x14ac:dyDescent="0.25">
      <c r="A44" s="25"/>
      <c r="B44" s="353"/>
      <c r="C44" s="354"/>
      <c r="D44" s="354"/>
      <c r="E44" s="354"/>
      <c r="F44" s="354"/>
      <c r="G44" s="354"/>
    </row>
  </sheetData>
  <mergeCells count="6">
    <mergeCell ref="B44:G44"/>
    <mergeCell ref="B39:G39"/>
    <mergeCell ref="B40:G40"/>
    <mergeCell ref="B41:G41"/>
    <mergeCell ref="B42:G42"/>
    <mergeCell ref="B43:G43"/>
  </mergeCells>
  <pageMargins left="0.7" right="0.7" top="0.75" bottom="0.75" header="0.3" footer="0.3"/>
  <pageSetup paperSize="9" scale="99" orientation="portrait" r:id="rId1"/>
  <headerFooter>
    <oddHeader>&amp;L&amp;"Tahoma,Navadno"&amp;8POKOPALIŠČE ANKARAN - 10 KA - PZI - POPIS MATERIALA IN DEL</oddHeader>
    <oddFooter>&amp;C
&amp;"Tahoma,Običajno"&amp;8 &amp;P</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F27"/>
  <sheetViews>
    <sheetView view="pageLayout" topLeftCell="A19" zoomScaleNormal="100" zoomScaleSheetLayoutView="100" workbookViewId="0">
      <selection activeCell="D20" sqref="D20"/>
    </sheetView>
  </sheetViews>
  <sheetFormatPr defaultColWidth="8.85546875" defaultRowHeight="15" x14ac:dyDescent="0.25"/>
  <cols>
    <col min="1" max="1" width="4.7109375" style="35" customWidth="1"/>
    <col min="2" max="2" width="40.28515625" style="35" customWidth="1"/>
    <col min="3" max="3" width="5.85546875" style="34" customWidth="1"/>
    <col min="4" max="4" width="8.85546875" style="34" customWidth="1"/>
    <col min="5" max="5" width="10.140625" style="35" customWidth="1"/>
    <col min="6" max="6" width="11.5703125" style="35" customWidth="1"/>
    <col min="7" max="16384" width="8.85546875" style="32"/>
  </cols>
  <sheetData>
    <row r="1" spans="1:6" s="27" customFormat="1" ht="12.75" x14ac:dyDescent="0.2">
      <c r="A1" s="86"/>
      <c r="B1" s="87"/>
      <c r="C1" s="88"/>
      <c r="D1" s="89"/>
      <c r="E1" s="90"/>
      <c r="F1" s="91"/>
    </row>
    <row r="2" spans="1:6" s="27" customFormat="1" ht="12.75" x14ac:dyDescent="0.2">
      <c r="A2" s="92"/>
      <c r="B2" s="93"/>
      <c r="C2" s="94"/>
      <c r="D2" s="95"/>
      <c r="E2" s="96"/>
      <c r="F2" s="97"/>
    </row>
    <row r="3" spans="1:6" ht="15.75" customHeight="1" x14ac:dyDescent="0.25">
      <c r="A3" s="98">
        <v>1</v>
      </c>
      <c r="B3" s="99" t="s">
        <v>72</v>
      </c>
      <c r="C3" s="100"/>
      <c r="D3" s="101"/>
      <c r="E3" s="102"/>
      <c r="F3" s="101"/>
    </row>
    <row r="4" spans="1:6" x14ac:dyDescent="0.25">
      <c r="A4" s="98"/>
      <c r="B4" s="99"/>
      <c r="C4" s="100"/>
      <c r="D4" s="101"/>
      <c r="E4" s="102"/>
      <c r="F4" s="101"/>
    </row>
    <row r="5" spans="1:6" x14ac:dyDescent="0.25">
      <c r="A5" s="98"/>
      <c r="B5" s="103" t="s">
        <v>14</v>
      </c>
      <c r="C5" s="100"/>
      <c r="D5" s="101"/>
      <c r="E5" s="102"/>
      <c r="F5" s="101"/>
    </row>
    <row r="6" spans="1:6" x14ac:dyDescent="0.25">
      <c r="A6" s="98"/>
      <c r="B6" s="99"/>
      <c r="C6" s="100"/>
      <c r="D6" s="101"/>
      <c r="E6" s="102"/>
      <c r="F6" s="101"/>
    </row>
    <row r="7" spans="1:6" ht="42.75" customHeight="1" x14ac:dyDescent="0.25">
      <c r="A7" s="104"/>
      <c r="B7" s="356" t="s">
        <v>15</v>
      </c>
      <c r="C7" s="356"/>
      <c r="D7" s="356"/>
      <c r="E7" s="356"/>
      <c r="F7" s="356"/>
    </row>
    <row r="8" spans="1:6" x14ac:dyDescent="0.25">
      <c r="A8" s="104"/>
      <c r="B8" s="105"/>
      <c r="C8" s="106"/>
      <c r="D8" s="107"/>
      <c r="E8" s="107"/>
      <c r="F8" s="107"/>
    </row>
    <row r="9" spans="1:6" ht="168.75" customHeight="1" x14ac:dyDescent="0.25">
      <c r="A9" s="104"/>
      <c r="B9" s="356" t="s">
        <v>16</v>
      </c>
      <c r="C9" s="356"/>
      <c r="D9" s="356"/>
      <c r="E9" s="356"/>
      <c r="F9" s="356"/>
    </row>
    <row r="10" spans="1:6" x14ac:dyDescent="0.25">
      <c r="A10" s="104"/>
      <c r="B10" s="105"/>
      <c r="C10" s="106"/>
      <c r="D10" s="107"/>
      <c r="E10" s="107"/>
      <c r="F10" s="107"/>
    </row>
    <row r="11" spans="1:6" x14ac:dyDescent="0.25">
      <c r="A11" s="104"/>
      <c r="B11" s="105"/>
      <c r="C11" s="106"/>
      <c r="D11" s="107"/>
      <c r="E11" s="107"/>
      <c r="F11" s="107"/>
    </row>
    <row r="12" spans="1:6" ht="15" customHeight="1" x14ac:dyDescent="0.25">
      <c r="A12" s="108" t="s">
        <v>37</v>
      </c>
      <c r="B12" s="109" t="s">
        <v>38</v>
      </c>
      <c r="C12" s="109" t="s">
        <v>39</v>
      </c>
      <c r="D12" s="110" t="s">
        <v>40</v>
      </c>
      <c r="E12" s="111" t="s">
        <v>41</v>
      </c>
      <c r="F12" s="111" t="s">
        <v>42</v>
      </c>
    </row>
    <row r="13" spans="1:6" ht="15" customHeight="1" x14ac:dyDescent="0.25">
      <c r="A13" s="68"/>
      <c r="B13" s="69"/>
      <c r="C13" s="70"/>
      <c r="D13" s="71"/>
      <c r="E13" s="33"/>
      <c r="F13" s="64"/>
    </row>
    <row r="14" spans="1:6" x14ac:dyDescent="0.25">
      <c r="A14" s="72">
        <v>1</v>
      </c>
      <c r="B14" s="73" t="s">
        <v>72</v>
      </c>
      <c r="C14" s="74"/>
      <c r="D14" s="74"/>
      <c r="F14" s="65"/>
    </row>
    <row r="15" spans="1:6" x14ac:dyDescent="0.25">
      <c r="A15" s="65"/>
      <c r="B15" s="65"/>
      <c r="C15" s="74"/>
      <c r="D15" s="74"/>
      <c r="F15" s="65"/>
    </row>
    <row r="16" spans="1:6" x14ac:dyDescent="0.25">
      <c r="A16" s="75" t="s">
        <v>53</v>
      </c>
      <c r="B16" s="76" t="s">
        <v>76</v>
      </c>
      <c r="C16" s="77" t="s">
        <v>50</v>
      </c>
      <c r="D16" s="78">
        <v>1</v>
      </c>
      <c r="E16" s="36"/>
      <c r="F16" s="66">
        <f>ROUND((D16*E16),2)</f>
        <v>0</v>
      </c>
    </row>
    <row r="17" spans="1:6" ht="78.75" x14ac:dyDescent="0.25">
      <c r="A17" s="75"/>
      <c r="B17" s="79" t="s">
        <v>173</v>
      </c>
      <c r="C17" s="80"/>
      <c r="D17" s="74"/>
      <c r="F17" s="67"/>
    </row>
    <row r="18" spans="1:6" x14ac:dyDescent="0.25">
      <c r="A18" s="75"/>
      <c r="B18" s="79"/>
      <c r="C18" s="77"/>
      <c r="D18" s="78"/>
      <c r="E18" s="36"/>
      <c r="F18" s="66"/>
    </row>
    <row r="19" spans="1:6" x14ac:dyDescent="0.25">
      <c r="A19" s="75"/>
      <c r="B19" s="79"/>
      <c r="C19" s="77"/>
      <c r="D19" s="78"/>
      <c r="E19" s="36"/>
      <c r="F19" s="66"/>
    </row>
    <row r="20" spans="1:6" ht="68.25" customHeight="1" x14ac:dyDescent="0.25">
      <c r="A20" s="81" t="s">
        <v>73</v>
      </c>
      <c r="B20" s="82" t="s">
        <v>83</v>
      </c>
      <c r="C20" s="83" t="s">
        <v>45</v>
      </c>
      <c r="D20" s="84">
        <v>100</v>
      </c>
      <c r="E20" s="38"/>
      <c r="F20" s="66">
        <f>ROUND((D20*E20),2)</f>
        <v>0</v>
      </c>
    </row>
    <row r="21" spans="1:6" x14ac:dyDescent="0.25">
      <c r="A21" s="60"/>
      <c r="B21" s="60"/>
      <c r="C21" s="61"/>
      <c r="D21" s="85"/>
      <c r="E21" s="39"/>
      <c r="F21" s="63"/>
    </row>
    <row r="22" spans="1:6" x14ac:dyDescent="0.25">
      <c r="A22" s="48"/>
      <c r="B22" s="49"/>
      <c r="C22" s="50"/>
      <c r="D22" s="51"/>
      <c r="E22" s="52"/>
      <c r="F22" s="53"/>
    </row>
    <row r="23" spans="1:6" ht="15.75" thickBot="1" x14ac:dyDescent="0.3">
      <c r="A23" s="54"/>
      <c r="B23" s="55" t="s">
        <v>99</v>
      </c>
      <c r="C23" s="56"/>
      <c r="D23" s="57"/>
      <c r="E23" s="58"/>
      <c r="F23" s="59">
        <f>SUM(F13:F20)</f>
        <v>0</v>
      </c>
    </row>
    <row r="24" spans="1:6" ht="15.75" thickTop="1" x14ac:dyDescent="0.25">
      <c r="A24" s="60"/>
      <c r="B24" s="60"/>
      <c r="C24" s="61"/>
      <c r="D24" s="62"/>
      <c r="E24" s="60"/>
      <c r="F24" s="63"/>
    </row>
    <row r="25" spans="1:6" x14ac:dyDescent="0.25">
      <c r="A25" s="60"/>
      <c r="B25" s="60"/>
      <c r="C25" s="61"/>
      <c r="D25" s="62"/>
      <c r="E25" s="60"/>
      <c r="F25" s="63"/>
    </row>
    <row r="26" spans="1:6" x14ac:dyDescent="0.25">
      <c r="A26" s="39"/>
      <c r="B26" s="40"/>
      <c r="C26" s="41"/>
      <c r="D26" s="42"/>
      <c r="E26" s="43"/>
      <c r="F26" s="43"/>
    </row>
    <row r="27" spans="1:6" x14ac:dyDescent="0.25">
      <c r="A27" s="39"/>
      <c r="B27" s="44"/>
      <c r="C27" s="45"/>
      <c r="D27" s="37"/>
      <c r="E27" s="46"/>
      <c r="F27" s="47"/>
    </row>
  </sheetData>
  <sheetProtection algorithmName="SHA-512" hashValue="X1gEM3+Js4QmSdCGl8ze5CQrUljUpGlkcV/pk8DVPPNU4+/nrcVr8M+DHWoI526vXSaIbS4frajZR/6nA/HQow==" saltValue="c/LbWnV4RXuhkPidVnmrzw==" spinCount="100000" sheet="1" objects="1" scenarios="1"/>
  <mergeCells count="2">
    <mergeCell ref="B7:F7"/>
    <mergeCell ref="B9:F9"/>
  </mergeCells>
  <pageMargins left="0.69791666666666663" right="0.7" top="0.75" bottom="0.75" header="0.3" footer="0.3"/>
  <pageSetup paperSize="9" scale="97" orientation="portrait" r:id="rId1"/>
  <headerFooter>
    <oddHeader>&amp;L&amp;"Tahoma,Običajno"&amp;8POKOPALIŠČE ANKARAN - 10 KA - PZI - POPIS MATERIALA IN DEL</oddHeader>
    <oddFooter>&amp;C&amp;"Tahoma,Običajno"&amp;8
 &amp;P</oddFooter>
  </headerFooter>
  <rowBreaks count="1" manualBreakCount="1">
    <brk id="27"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DF94"/>
  <sheetViews>
    <sheetView view="pageLayout" topLeftCell="A49" zoomScaleNormal="110" zoomScaleSheetLayoutView="100" workbookViewId="0">
      <selection activeCell="E22" sqref="E22"/>
    </sheetView>
  </sheetViews>
  <sheetFormatPr defaultColWidth="10.7109375" defaultRowHeight="12.75" x14ac:dyDescent="0.2"/>
  <cols>
    <col min="1" max="1" width="4.42578125" style="26" customWidth="1"/>
    <col min="2" max="2" width="42.7109375" style="27" customWidth="1"/>
    <col min="3" max="3" width="5.42578125" style="28" customWidth="1"/>
    <col min="4" max="4" width="8.140625" style="29" customWidth="1"/>
    <col min="5" max="5" width="10.42578125" style="30" customWidth="1"/>
    <col min="6" max="6" width="13.140625" style="31" bestFit="1" customWidth="1"/>
    <col min="7" max="7" width="10.7109375" style="27"/>
    <col min="8" max="8" width="53.5703125" style="27" customWidth="1"/>
    <col min="9" max="16384" width="10.7109375" style="27"/>
  </cols>
  <sheetData>
    <row r="1" spans="1:6" x14ac:dyDescent="0.2">
      <c r="A1" s="86"/>
      <c r="B1" s="87"/>
      <c r="C1" s="88"/>
      <c r="D1" s="89"/>
      <c r="E1" s="90"/>
      <c r="F1" s="91"/>
    </row>
    <row r="2" spans="1:6" x14ac:dyDescent="0.2">
      <c r="A2" s="92"/>
      <c r="B2" s="93"/>
      <c r="C2" s="94"/>
      <c r="D2" s="95"/>
      <c r="E2" s="96"/>
      <c r="F2" s="97"/>
    </row>
    <row r="3" spans="1:6" s="112" customFormat="1" x14ac:dyDescent="0.2">
      <c r="A3" s="157">
        <v>2</v>
      </c>
      <c r="B3" s="158" t="s">
        <v>126</v>
      </c>
      <c r="C3" s="94"/>
      <c r="D3" s="95"/>
      <c r="E3" s="159"/>
      <c r="F3" s="160"/>
    </row>
    <row r="4" spans="1:6" s="112" customFormat="1" x14ac:dyDescent="0.2">
      <c r="A4" s="157"/>
      <c r="B4" s="158"/>
      <c r="C4" s="94"/>
      <c r="D4" s="95"/>
      <c r="E4" s="159"/>
      <c r="F4" s="160"/>
    </row>
    <row r="5" spans="1:6" s="32" customFormat="1" ht="15" x14ac:dyDescent="0.25">
      <c r="A5" s="98"/>
      <c r="B5" s="103" t="s">
        <v>14</v>
      </c>
      <c r="C5" s="100"/>
      <c r="D5" s="101"/>
      <c r="E5" s="102"/>
      <c r="F5" s="101"/>
    </row>
    <row r="6" spans="1:6" s="32" customFormat="1" ht="15" x14ac:dyDescent="0.25">
      <c r="A6" s="98"/>
      <c r="B6" s="99"/>
      <c r="C6" s="100"/>
      <c r="D6" s="101"/>
      <c r="E6" s="102"/>
      <c r="F6" s="101"/>
    </row>
    <row r="7" spans="1:6" s="32" customFormat="1" ht="31.5" customHeight="1" x14ac:dyDescent="0.25">
      <c r="A7" s="104"/>
      <c r="B7" s="356" t="s">
        <v>100</v>
      </c>
      <c r="C7" s="356"/>
      <c r="D7" s="356"/>
      <c r="E7" s="356"/>
      <c r="F7" s="356"/>
    </row>
    <row r="8" spans="1:6" s="112" customFormat="1" x14ac:dyDescent="0.2">
      <c r="A8" s="157"/>
      <c r="B8" s="158"/>
      <c r="C8" s="94"/>
      <c r="D8" s="95"/>
      <c r="E8" s="159"/>
      <c r="F8" s="160"/>
    </row>
    <row r="9" spans="1:6" s="112" customFormat="1" ht="84.75" customHeight="1" x14ac:dyDescent="0.2">
      <c r="A9" s="157"/>
      <c r="B9" s="357" t="s">
        <v>174</v>
      </c>
      <c r="C9" s="357"/>
      <c r="D9" s="357"/>
      <c r="E9" s="357"/>
      <c r="F9" s="357"/>
    </row>
    <row r="10" spans="1:6" s="112" customFormat="1" x14ac:dyDescent="0.2">
      <c r="A10" s="161"/>
      <c r="B10" s="158"/>
      <c r="C10" s="94"/>
      <c r="D10" s="95"/>
      <c r="E10" s="159"/>
      <c r="F10" s="160"/>
    </row>
    <row r="11" spans="1:6" s="112" customFormat="1" x14ac:dyDescent="0.2">
      <c r="A11" s="161"/>
      <c r="B11" s="158"/>
      <c r="C11" s="94"/>
      <c r="D11" s="95"/>
      <c r="E11" s="159"/>
      <c r="F11" s="160"/>
    </row>
    <row r="12" spans="1:6" ht="15" customHeight="1" x14ac:dyDescent="0.2">
      <c r="A12" s="108" t="s">
        <v>37</v>
      </c>
      <c r="B12" s="109" t="s">
        <v>38</v>
      </c>
      <c r="C12" s="109" t="s">
        <v>39</v>
      </c>
      <c r="D12" s="110" t="s">
        <v>40</v>
      </c>
      <c r="E12" s="162" t="s">
        <v>41</v>
      </c>
      <c r="F12" s="162" t="s">
        <v>42</v>
      </c>
    </row>
    <row r="13" spans="1:6" s="112" customFormat="1" x14ac:dyDescent="0.2">
      <c r="A13" s="161"/>
      <c r="B13" s="158"/>
      <c r="C13" s="94"/>
      <c r="D13" s="95"/>
      <c r="E13" s="159"/>
      <c r="F13" s="160"/>
    </row>
    <row r="14" spans="1:6" ht="26.25" customHeight="1" x14ac:dyDescent="0.2">
      <c r="A14" s="81" t="s">
        <v>94</v>
      </c>
      <c r="B14" s="141" t="s">
        <v>82</v>
      </c>
      <c r="C14" s="142"/>
      <c r="D14" s="145"/>
      <c r="E14" s="114"/>
      <c r="F14" s="146"/>
    </row>
    <row r="15" spans="1:6" x14ac:dyDescent="0.2">
      <c r="A15" s="147"/>
      <c r="B15" s="148" t="s">
        <v>175</v>
      </c>
      <c r="C15" s="142" t="s">
        <v>52</v>
      </c>
      <c r="D15" s="143">
        <f>90*0.25*0.1</f>
        <v>2.25</v>
      </c>
      <c r="E15" s="116"/>
      <c r="F15" s="137">
        <f>ROUND((E15*D15),2)</f>
        <v>0</v>
      </c>
    </row>
    <row r="16" spans="1:6" x14ac:dyDescent="0.2">
      <c r="A16" s="147"/>
      <c r="B16" s="149" t="s">
        <v>177</v>
      </c>
      <c r="C16" s="142" t="s">
        <v>52</v>
      </c>
      <c r="D16" s="143">
        <f>32*0.1*0.6*0.6</f>
        <v>1.1519999999999999</v>
      </c>
      <c r="E16" s="116"/>
      <c r="F16" s="137">
        <f>ROUND((E16*D16),2)</f>
        <v>0</v>
      </c>
    </row>
    <row r="17" spans="1:110" x14ac:dyDescent="0.2">
      <c r="A17" s="147"/>
      <c r="B17" s="149" t="s">
        <v>180</v>
      </c>
      <c r="C17" s="142" t="s">
        <v>52</v>
      </c>
      <c r="D17" s="143">
        <f>(3*2.95+3.05+2+3*1.41+3*1.2+2+0.6)*0.1</f>
        <v>2.4330000000000007</v>
      </c>
      <c r="E17" s="116"/>
      <c r="F17" s="137">
        <f>ROUND((E17*D17),2)</f>
        <v>0</v>
      </c>
    </row>
    <row r="18" spans="1:110" x14ac:dyDescent="0.2">
      <c r="A18" s="147"/>
      <c r="B18" s="149" t="s">
        <v>181</v>
      </c>
      <c r="C18" s="142" t="s">
        <v>52</v>
      </c>
      <c r="D18" s="143">
        <f>7*0.4*0.1+0.6*0.8*0.1</f>
        <v>0.32800000000000001</v>
      </c>
      <c r="E18" s="116"/>
      <c r="F18" s="137">
        <f>ROUND((E18*D18),2)</f>
        <v>0</v>
      </c>
    </row>
    <row r="19" spans="1:110" s="118" customFormat="1" x14ac:dyDescent="0.2">
      <c r="A19" s="140"/>
      <c r="B19" s="149" t="s">
        <v>186</v>
      </c>
      <c r="C19" s="142" t="s">
        <v>52</v>
      </c>
      <c r="D19" s="143">
        <f>312*0.7*0.1*0.3</f>
        <v>6.5519999999999996</v>
      </c>
      <c r="E19" s="116"/>
      <c r="F19" s="137">
        <f>ROUND((E19*D19),2)</f>
        <v>0</v>
      </c>
      <c r="G19" s="11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row>
    <row r="20" spans="1:110" s="118" customFormat="1" x14ac:dyDescent="0.2">
      <c r="A20" s="81" t="s">
        <v>95</v>
      </c>
      <c r="B20" s="150"/>
      <c r="C20" s="142"/>
      <c r="D20" s="143"/>
      <c r="E20" s="116"/>
      <c r="F20" s="137"/>
      <c r="G20" s="11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row>
    <row r="21" spans="1:110" s="118" customFormat="1" ht="26.25" customHeight="1" x14ac:dyDescent="0.2">
      <c r="A21" s="140"/>
      <c r="B21" s="150" t="s">
        <v>77</v>
      </c>
      <c r="C21" s="142"/>
      <c r="D21" s="143"/>
      <c r="E21" s="116"/>
      <c r="F21" s="137"/>
      <c r="G21" s="11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row>
    <row r="22" spans="1:110" ht="34.5" x14ac:dyDescent="0.2">
      <c r="A22" s="140"/>
      <c r="B22" s="148" t="s">
        <v>179</v>
      </c>
      <c r="C22" s="142" t="s">
        <v>52</v>
      </c>
      <c r="D22" s="143">
        <f>90*0.25*0.35</f>
        <v>7.8749999999999991</v>
      </c>
      <c r="E22" s="116"/>
      <c r="F22" s="137">
        <f t="shared" ref="F22:F27" si="0">ROUND((E22*D22),2)</f>
        <v>0</v>
      </c>
      <c r="G22" s="117"/>
    </row>
    <row r="23" spans="1:110" x14ac:dyDescent="0.2">
      <c r="A23" s="140"/>
      <c r="B23" s="141" t="s">
        <v>176</v>
      </c>
      <c r="C23" s="142" t="s">
        <v>52</v>
      </c>
      <c r="D23" s="143">
        <f>0.4*0.4*0.8*5</f>
        <v>0.64000000000000012</v>
      </c>
      <c r="E23" s="116"/>
      <c r="F23" s="137">
        <f t="shared" si="0"/>
        <v>0</v>
      </c>
      <c r="G23" s="117"/>
    </row>
    <row r="24" spans="1:110" s="118" customFormat="1" x14ac:dyDescent="0.2">
      <c r="A24" s="140"/>
      <c r="B24" s="141" t="s">
        <v>178</v>
      </c>
      <c r="C24" s="142" t="s">
        <v>52</v>
      </c>
      <c r="D24" s="143">
        <f>12*0.6*0.6*0.6</f>
        <v>2.5919999999999996</v>
      </c>
      <c r="E24" s="116"/>
      <c r="F24" s="137">
        <f t="shared" si="0"/>
        <v>0</v>
      </c>
      <c r="G24" s="11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row>
    <row r="25" spans="1:110" s="118" customFormat="1" x14ac:dyDescent="0.2">
      <c r="A25" s="140"/>
      <c r="B25" s="141" t="s">
        <v>182</v>
      </c>
      <c r="C25" s="142" t="s">
        <v>52</v>
      </c>
      <c r="D25" s="143">
        <f>3*0.15+3*1.4*0.3+0.15+1.5*0.3+1.4*0.3+3*0.5*0.15+3*0.7*0.3+0.9*0.3+2*0.3+0.6*0.3</f>
        <v>4.6349999999999989</v>
      </c>
      <c r="E25" s="116"/>
      <c r="F25" s="137">
        <f t="shared" si="0"/>
        <v>0</v>
      </c>
      <c r="G25" s="11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row>
    <row r="26" spans="1:110" s="118" customFormat="1" x14ac:dyDescent="0.2">
      <c r="A26" s="140"/>
      <c r="B26" s="141" t="s">
        <v>183</v>
      </c>
      <c r="C26" s="142" t="s">
        <v>52</v>
      </c>
      <c r="D26" s="143">
        <f>7*0.4*0.3</f>
        <v>0.84000000000000008</v>
      </c>
      <c r="E26" s="116"/>
      <c r="F26" s="137">
        <f t="shared" si="0"/>
        <v>0</v>
      </c>
      <c r="G26" s="11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row>
    <row r="27" spans="1:110" s="118" customFormat="1" x14ac:dyDescent="0.2">
      <c r="A27" s="140"/>
      <c r="B27" s="141" t="s">
        <v>187</v>
      </c>
      <c r="C27" s="142" t="s">
        <v>52</v>
      </c>
      <c r="D27" s="143">
        <f>312*0.7*0.6*0.3</f>
        <v>39.311999999999998</v>
      </c>
      <c r="E27" s="116"/>
      <c r="F27" s="137">
        <f t="shared" si="0"/>
        <v>0</v>
      </c>
      <c r="G27" s="11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row>
    <row r="28" spans="1:110" ht="39" customHeight="1" x14ac:dyDescent="0.2">
      <c r="A28" s="87"/>
      <c r="B28" s="141"/>
      <c r="C28" s="142"/>
      <c r="D28" s="143"/>
      <c r="E28" s="116"/>
      <c r="F28" s="137"/>
      <c r="G28" s="117"/>
    </row>
    <row r="29" spans="1:110" s="118" customFormat="1" ht="37.5" customHeight="1" x14ac:dyDescent="0.2">
      <c r="A29" s="81" t="s">
        <v>97</v>
      </c>
      <c r="B29" s="151" t="s">
        <v>78</v>
      </c>
      <c r="C29" s="142" t="s">
        <v>67</v>
      </c>
      <c r="D29" s="143">
        <f>(D22+D23+D24+D25+D26+D27)*100</f>
        <v>5589.3999999999987</v>
      </c>
      <c r="E29" s="116"/>
      <c r="F29" s="137">
        <f>ROUND((E29*D29),2)</f>
        <v>0</v>
      </c>
      <c r="G29" s="11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row>
    <row r="30" spans="1:110" s="118" customFormat="1" ht="24" customHeight="1" x14ac:dyDescent="0.2">
      <c r="A30" s="140"/>
      <c r="B30" s="151"/>
      <c r="C30" s="142"/>
      <c r="D30" s="143"/>
      <c r="E30" s="116"/>
      <c r="F30" s="137"/>
      <c r="G30" s="11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row>
    <row r="31" spans="1:110" ht="18.75" customHeight="1" x14ac:dyDescent="0.2">
      <c r="A31" s="152" t="s">
        <v>96</v>
      </c>
      <c r="B31" s="151"/>
      <c r="C31" s="142"/>
      <c r="D31" s="143"/>
      <c r="E31" s="116"/>
      <c r="F31" s="137"/>
      <c r="G31" s="117"/>
      <c r="H31" s="119"/>
    </row>
    <row r="32" spans="1:110" x14ac:dyDescent="0.2">
      <c r="A32" s="81"/>
      <c r="B32" s="153" t="s">
        <v>160</v>
      </c>
      <c r="C32" s="142"/>
      <c r="D32" s="143"/>
      <c r="E32" s="116"/>
      <c r="F32" s="137"/>
      <c r="G32" s="117"/>
      <c r="H32" s="119"/>
    </row>
    <row r="33" spans="1:110" ht="125.25" customHeight="1" x14ac:dyDescent="0.2">
      <c r="A33" s="140"/>
      <c r="B33" s="141" t="s">
        <v>147</v>
      </c>
      <c r="C33" s="142"/>
      <c r="D33" s="143"/>
      <c r="E33" s="116"/>
      <c r="F33" s="137"/>
      <c r="G33" s="117"/>
      <c r="H33" s="119"/>
    </row>
    <row r="34" spans="1:110" ht="61.5" customHeight="1" x14ac:dyDescent="0.2">
      <c r="A34" s="140"/>
      <c r="B34" s="141" t="s">
        <v>184</v>
      </c>
      <c r="C34" s="142"/>
      <c r="D34" s="143"/>
      <c r="E34" s="116"/>
      <c r="F34" s="137"/>
      <c r="G34" s="117"/>
      <c r="H34" s="119"/>
    </row>
    <row r="35" spans="1:110" s="121" customFormat="1" ht="38.25" customHeight="1" x14ac:dyDescent="0.2">
      <c r="A35" s="140"/>
      <c r="B35" s="141" t="s">
        <v>146</v>
      </c>
      <c r="C35" s="142"/>
      <c r="D35" s="143"/>
      <c r="E35" s="116"/>
      <c r="F35" s="137"/>
      <c r="G35" s="120"/>
      <c r="H35" s="119"/>
    </row>
    <row r="36" spans="1:110" s="121" customFormat="1" ht="48.75" customHeight="1" x14ac:dyDescent="0.2">
      <c r="A36" s="154"/>
      <c r="B36" s="141" t="s">
        <v>80</v>
      </c>
      <c r="C36" s="142"/>
      <c r="D36" s="143"/>
      <c r="E36" s="116"/>
      <c r="F36" s="137"/>
      <c r="G36" s="120"/>
      <c r="H36" s="119"/>
    </row>
    <row r="37" spans="1:110" s="122" customFormat="1" x14ac:dyDescent="0.2">
      <c r="A37" s="140" t="s">
        <v>129</v>
      </c>
      <c r="B37" s="141" t="s">
        <v>128</v>
      </c>
      <c r="C37" s="142" t="s">
        <v>49</v>
      </c>
      <c r="D37" s="143">
        <v>4</v>
      </c>
      <c r="E37" s="116"/>
      <c r="F37" s="137">
        <f t="shared" ref="F37:F47" si="1">ROUND((E37*D37),2)</f>
        <v>0</v>
      </c>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row>
    <row r="38" spans="1:110" s="122" customFormat="1" x14ac:dyDescent="0.2">
      <c r="A38" s="140" t="s">
        <v>130</v>
      </c>
      <c r="B38" s="141" t="s">
        <v>135</v>
      </c>
      <c r="C38" s="142" t="s">
        <v>49</v>
      </c>
      <c r="D38" s="143">
        <v>3</v>
      </c>
      <c r="E38" s="116"/>
      <c r="F38" s="137">
        <f t="shared" si="1"/>
        <v>0</v>
      </c>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row>
    <row r="39" spans="1:110" s="122" customFormat="1" x14ac:dyDescent="0.2">
      <c r="A39" s="140" t="s">
        <v>131</v>
      </c>
      <c r="B39" s="141" t="s">
        <v>134</v>
      </c>
      <c r="C39" s="142" t="s">
        <v>49</v>
      </c>
      <c r="D39" s="143">
        <v>4</v>
      </c>
      <c r="E39" s="116"/>
      <c r="F39" s="137">
        <f t="shared" si="1"/>
        <v>0</v>
      </c>
      <c r="G39" s="120"/>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row>
    <row r="40" spans="1:110" s="122" customFormat="1" x14ac:dyDescent="0.2">
      <c r="A40" s="140" t="s">
        <v>132</v>
      </c>
      <c r="B40" s="141" t="s">
        <v>136</v>
      </c>
      <c r="C40" s="142" t="s">
        <v>49</v>
      </c>
      <c r="D40" s="143">
        <v>1</v>
      </c>
      <c r="E40" s="116"/>
      <c r="F40" s="137">
        <f t="shared" si="1"/>
        <v>0</v>
      </c>
      <c r="G40" s="120"/>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row>
    <row r="41" spans="1:110" s="122" customFormat="1" x14ac:dyDescent="0.2">
      <c r="A41" s="140" t="s">
        <v>133</v>
      </c>
      <c r="B41" s="141" t="s">
        <v>137</v>
      </c>
      <c r="C41" s="142" t="s">
        <v>49</v>
      </c>
      <c r="D41" s="143">
        <v>3</v>
      </c>
      <c r="E41" s="116"/>
      <c r="F41" s="137">
        <f t="shared" si="1"/>
        <v>0</v>
      </c>
      <c r="G41" s="120"/>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row>
    <row r="42" spans="1:110" s="122" customFormat="1" x14ac:dyDescent="0.2">
      <c r="A42" s="140" t="s">
        <v>139</v>
      </c>
      <c r="B42" s="141" t="s">
        <v>138</v>
      </c>
      <c r="C42" s="142" t="s">
        <v>49</v>
      </c>
      <c r="D42" s="143">
        <v>3</v>
      </c>
      <c r="E42" s="116"/>
      <c r="F42" s="137">
        <f t="shared" si="1"/>
        <v>0</v>
      </c>
      <c r="G42" s="120"/>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c r="DE42" s="121"/>
      <c r="DF42" s="121"/>
    </row>
    <row r="43" spans="1:110" s="122" customFormat="1" ht="25.5" customHeight="1" x14ac:dyDescent="0.2">
      <c r="A43" s="140" t="s">
        <v>140</v>
      </c>
      <c r="B43" s="141" t="s">
        <v>141</v>
      </c>
      <c r="C43" s="142" t="s">
        <v>49</v>
      </c>
      <c r="D43" s="143">
        <v>1</v>
      </c>
      <c r="E43" s="116"/>
      <c r="F43" s="137">
        <f t="shared" si="1"/>
        <v>0</v>
      </c>
      <c r="G43" s="120"/>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row>
    <row r="44" spans="1:110" s="118" customFormat="1" ht="27.75" customHeight="1" x14ac:dyDescent="0.2">
      <c r="A44" s="140" t="s">
        <v>142</v>
      </c>
      <c r="B44" s="141" t="s">
        <v>144</v>
      </c>
      <c r="C44" s="142" t="s">
        <v>49</v>
      </c>
      <c r="D44" s="143">
        <v>1</v>
      </c>
      <c r="E44" s="116"/>
      <c r="F44" s="137">
        <f t="shared" si="1"/>
        <v>0</v>
      </c>
      <c r="G44" s="11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row>
    <row r="45" spans="1:110" s="118" customFormat="1" ht="25.5" customHeight="1" x14ac:dyDescent="0.2">
      <c r="A45" s="140" t="s">
        <v>143</v>
      </c>
      <c r="B45" s="141" t="s">
        <v>145</v>
      </c>
      <c r="C45" s="142" t="s">
        <v>49</v>
      </c>
      <c r="D45" s="143">
        <v>1</v>
      </c>
      <c r="E45" s="116"/>
      <c r="F45" s="137">
        <f t="shared" si="1"/>
        <v>0</v>
      </c>
      <c r="G45" s="11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row>
    <row r="46" spans="1:110" s="118" customFormat="1" ht="25.5" customHeight="1" x14ac:dyDescent="0.2">
      <c r="A46" s="140" t="s">
        <v>254</v>
      </c>
      <c r="B46" s="141" t="s">
        <v>255</v>
      </c>
      <c r="C46" s="142" t="s">
        <v>49</v>
      </c>
      <c r="D46" s="143">
        <v>1</v>
      </c>
      <c r="E46" s="116"/>
      <c r="F46" s="137">
        <f t="shared" si="1"/>
        <v>0</v>
      </c>
      <c r="G46" s="11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row>
    <row r="47" spans="1:110" s="123" customFormat="1" ht="24" customHeight="1" x14ac:dyDescent="0.2">
      <c r="A47" s="140" t="s">
        <v>151</v>
      </c>
      <c r="B47" s="141" t="s">
        <v>231</v>
      </c>
      <c r="C47" s="142" t="s">
        <v>49</v>
      </c>
      <c r="D47" s="143">
        <v>1</v>
      </c>
      <c r="E47" s="116"/>
      <c r="F47" s="137">
        <f t="shared" si="1"/>
        <v>0</v>
      </c>
    </row>
    <row r="48" spans="1:110" s="123" customFormat="1" x14ac:dyDescent="0.2">
      <c r="A48" s="140"/>
      <c r="B48" s="141"/>
      <c r="C48" s="142"/>
      <c r="D48" s="143"/>
      <c r="E48" s="116"/>
      <c r="F48" s="137"/>
    </row>
    <row r="49" spans="1:110" s="123" customFormat="1" x14ac:dyDescent="0.2">
      <c r="A49" s="155" t="s">
        <v>209</v>
      </c>
      <c r="B49" s="156" t="s">
        <v>161</v>
      </c>
      <c r="C49" s="142"/>
      <c r="D49" s="143"/>
      <c r="E49" s="116"/>
      <c r="F49" s="137"/>
    </row>
    <row r="50" spans="1:110" s="123" customFormat="1" ht="61.5" customHeight="1" x14ac:dyDescent="0.2">
      <c r="A50" s="140"/>
      <c r="B50" s="141" t="s">
        <v>162</v>
      </c>
      <c r="C50" s="142"/>
      <c r="D50" s="143"/>
      <c r="E50" s="116"/>
      <c r="F50" s="137"/>
    </row>
    <row r="51" spans="1:110" s="123" customFormat="1" ht="38.25" customHeight="1" x14ac:dyDescent="0.2">
      <c r="A51" s="140"/>
      <c r="B51" s="141" t="s">
        <v>163</v>
      </c>
      <c r="C51" s="142"/>
      <c r="D51" s="143"/>
      <c r="E51" s="116"/>
      <c r="F51" s="137"/>
    </row>
    <row r="52" spans="1:110" s="123" customFormat="1" ht="38.25" customHeight="1" x14ac:dyDescent="0.2">
      <c r="A52" s="138"/>
      <c r="B52" s="141" t="s">
        <v>164</v>
      </c>
      <c r="C52" s="142"/>
      <c r="D52" s="143"/>
      <c r="E52" s="116"/>
      <c r="F52" s="137"/>
    </row>
    <row r="53" spans="1:110" s="118" customFormat="1" ht="49.5" customHeight="1" x14ac:dyDescent="0.2">
      <c r="A53" s="140" t="s">
        <v>165</v>
      </c>
      <c r="B53" s="141" t="s">
        <v>185</v>
      </c>
      <c r="C53" s="142" t="s">
        <v>49</v>
      </c>
      <c r="D53" s="143">
        <v>104</v>
      </c>
      <c r="E53" s="116"/>
      <c r="F53" s="137">
        <f>ROUND((E53*D53),2)</f>
        <v>0</v>
      </c>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row>
    <row r="54" spans="1:110" s="123" customFormat="1" ht="51" customHeight="1" x14ac:dyDescent="0.2">
      <c r="A54" s="86"/>
      <c r="B54" s="141" t="s">
        <v>167</v>
      </c>
      <c r="C54" s="142" t="s">
        <v>49</v>
      </c>
      <c r="D54" s="143">
        <v>6</v>
      </c>
      <c r="E54" s="116"/>
      <c r="F54" s="137">
        <f>ROUND((E54*D54),2)</f>
        <v>0</v>
      </c>
    </row>
    <row r="55" spans="1:110" s="123" customFormat="1" ht="51" customHeight="1" x14ac:dyDescent="0.2">
      <c r="A55" s="81" t="s">
        <v>166</v>
      </c>
      <c r="B55" s="141" t="s">
        <v>168</v>
      </c>
      <c r="C55" s="142" t="s">
        <v>49</v>
      </c>
      <c r="D55" s="143">
        <v>246</v>
      </c>
      <c r="E55" s="116"/>
      <c r="F55" s="137">
        <f>ROUND((E55*D55),2)</f>
        <v>0</v>
      </c>
    </row>
    <row r="56" spans="1:110" s="123" customFormat="1" x14ac:dyDescent="0.2">
      <c r="A56" s="140"/>
      <c r="B56" s="144"/>
      <c r="C56" s="142"/>
      <c r="D56" s="145"/>
      <c r="E56" s="124"/>
      <c r="F56" s="138"/>
    </row>
    <row r="57" spans="1:110" s="118" customFormat="1" ht="13.5" customHeight="1" x14ac:dyDescent="0.2">
      <c r="A57" s="140"/>
      <c r="B57" s="141"/>
      <c r="C57" s="142"/>
      <c r="D57" s="145"/>
      <c r="E57" s="124"/>
      <c r="F57" s="139"/>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row>
    <row r="58" spans="1:110" s="118" customFormat="1" ht="13.5" thickBot="1" x14ac:dyDescent="0.25">
      <c r="A58" s="134"/>
      <c r="B58" s="55" t="s">
        <v>68</v>
      </c>
      <c r="C58" s="56"/>
      <c r="D58" s="57"/>
      <c r="E58" s="58"/>
      <c r="F58" s="59">
        <f>SUM(F13:F56)</f>
        <v>0</v>
      </c>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row>
    <row r="59" spans="1:110" s="118" customFormat="1" ht="13.5" thickTop="1" x14ac:dyDescent="0.2">
      <c r="A59" s="86"/>
      <c r="B59" s="135"/>
      <c r="C59" s="88"/>
      <c r="D59" s="89"/>
      <c r="E59" s="136"/>
      <c r="F59" s="136"/>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row>
    <row r="60" spans="1:110" s="118" customFormat="1" x14ac:dyDescent="0.2">
      <c r="A60" s="26"/>
      <c r="B60" s="125"/>
      <c r="C60" s="126"/>
      <c r="D60" s="127"/>
      <c r="E60" s="128"/>
      <c r="F60" s="129"/>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row>
    <row r="61" spans="1:110" s="118" customFormat="1" x14ac:dyDescent="0.2">
      <c r="A61" s="26"/>
      <c r="B61" s="130"/>
      <c r="C61" s="126"/>
      <c r="D61" s="127"/>
      <c r="E61" s="128"/>
      <c r="F61" s="129"/>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row>
    <row r="62" spans="1:110" s="118" customFormat="1" x14ac:dyDescent="0.2">
      <c r="A62" s="26"/>
      <c r="B62" s="130"/>
      <c r="C62" s="28"/>
      <c r="D62" s="29"/>
      <c r="E62" s="131"/>
      <c r="F62" s="31"/>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row>
    <row r="63" spans="1:110" s="118" customFormat="1" x14ac:dyDescent="0.2">
      <c r="A63" s="26"/>
      <c r="B63" s="27"/>
      <c r="C63" s="28"/>
      <c r="D63" s="29"/>
      <c r="E63" s="131"/>
      <c r="F63" s="31"/>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row>
    <row r="64" spans="1:110" s="133" customFormat="1" ht="27" customHeight="1" x14ac:dyDescent="0.2">
      <c r="A64" s="26"/>
      <c r="B64" s="132"/>
      <c r="C64" s="28"/>
      <c r="D64" s="29"/>
      <c r="E64" s="131"/>
      <c r="F64" s="31"/>
      <c r="G64" s="27"/>
    </row>
    <row r="65" spans="1:110" s="133" customFormat="1" ht="11.25" customHeight="1" x14ac:dyDescent="0.2">
      <c r="A65" s="26"/>
      <c r="B65" s="132"/>
      <c r="C65" s="28"/>
      <c r="D65" s="29"/>
      <c r="E65" s="131"/>
      <c r="F65" s="31"/>
      <c r="G65" s="27"/>
    </row>
    <row r="66" spans="1:110" x14ac:dyDescent="0.2">
      <c r="E66" s="131"/>
    </row>
    <row r="67" spans="1:110" x14ac:dyDescent="0.2">
      <c r="E67" s="131"/>
    </row>
    <row r="68" spans="1:110" ht="16.5" customHeight="1" x14ac:dyDescent="0.2">
      <c r="E68" s="131"/>
    </row>
    <row r="69" spans="1:110" ht="16.5" customHeight="1" x14ac:dyDescent="0.2">
      <c r="E69" s="131"/>
    </row>
    <row r="70" spans="1:110" ht="16.5" customHeight="1" x14ac:dyDescent="0.2">
      <c r="E70" s="131"/>
    </row>
    <row r="71" spans="1:110" ht="16.5" customHeight="1" x14ac:dyDescent="0.2">
      <c r="E71" s="131"/>
    </row>
    <row r="72" spans="1:110" x14ac:dyDescent="0.2">
      <c r="E72" s="131"/>
    </row>
    <row r="73" spans="1:110" ht="24.95" customHeight="1" x14ac:dyDescent="0.2">
      <c r="E73" s="131"/>
    </row>
    <row r="74" spans="1:110" x14ac:dyDescent="0.2">
      <c r="E74" s="131"/>
    </row>
    <row r="75" spans="1:110" x14ac:dyDescent="0.2">
      <c r="E75" s="131"/>
    </row>
    <row r="76" spans="1:110" x14ac:dyDescent="0.2">
      <c r="E76" s="131"/>
    </row>
    <row r="77" spans="1:110" x14ac:dyDescent="0.2">
      <c r="E77" s="131"/>
    </row>
    <row r="78" spans="1:110" s="31" customFormat="1" x14ac:dyDescent="0.2">
      <c r="A78" s="26"/>
      <c r="B78" s="27"/>
      <c r="C78" s="28"/>
      <c r="D78" s="29"/>
      <c r="E78" s="131"/>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row>
    <row r="79" spans="1:110" s="31" customFormat="1" x14ac:dyDescent="0.2">
      <c r="A79" s="26"/>
      <c r="B79" s="27"/>
      <c r="C79" s="28"/>
      <c r="D79" s="29"/>
      <c r="E79" s="131"/>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row>
    <row r="80" spans="1:110" s="31" customFormat="1" x14ac:dyDescent="0.2">
      <c r="A80" s="26"/>
      <c r="B80" s="27"/>
      <c r="C80" s="28"/>
      <c r="D80" s="29"/>
      <c r="E80" s="131"/>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c r="BT80" s="27"/>
      <c r="BU80" s="27"/>
      <c r="BV80" s="27"/>
      <c r="BW80" s="27"/>
      <c r="BX80" s="27"/>
      <c r="BY80" s="27"/>
      <c r="BZ80" s="27"/>
      <c r="CA80" s="27"/>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row>
    <row r="81" spans="1:110" s="31" customFormat="1" x14ac:dyDescent="0.2">
      <c r="A81" s="26"/>
      <c r="B81" s="27"/>
      <c r="C81" s="28"/>
      <c r="D81" s="29"/>
      <c r="E81" s="131"/>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row>
    <row r="82" spans="1:110" s="31" customFormat="1" x14ac:dyDescent="0.2">
      <c r="A82" s="26"/>
      <c r="B82" s="27"/>
      <c r="C82" s="28"/>
      <c r="D82" s="29"/>
      <c r="E82" s="131"/>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27"/>
      <c r="BQ82" s="27"/>
      <c r="BR82" s="27"/>
      <c r="BS82" s="27"/>
      <c r="BT82" s="27"/>
      <c r="BU82" s="27"/>
      <c r="BV82" s="27"/>
      <c r="BW82" s="27"/>
      <c r="BX82" s="27"/>
      <c r="BY82" s="27"/>
      <c r="BZ82" s="27"/>
      <c r="CA82" s="27"/>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row>
    <row r="83" spans="1:110" s="31" customFormat="1" x14ac:dyDescent="0.2">
      <c r="A83" s="26"/>
      <c r="B83" s="27"/>
      <c r="C83" s="28"/>
      <c r="D83" s="29"/>
      <c r="E83" s="131"/>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row>
    <row r="84" spans="1:110" s="31" customFormat="1" x14ac:dyDescent="0.2">
      <c r="A84" s="26"/>
      <c r="B84" s="27"/>
      <c r="C84" s="28"/>
      <c r="D84" s="29"/>
      <c r="E84" s="131"/>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27"/>
      <c r="BS84" s="27"/>
      <c r="BT84" s="27"/>
      <c r="BU84" s="27"/>
      <c r="BV84" s="27"/>
      <c r="BW84" s="27"/>
      <c r="BX84" s="27"/>
      <c r="BY84" s="27"/>
      <c r="BZ84" s="27"/>
      <c r="CA84" s="27"/>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row>
    <row r="85" spans="1:110" s="31" customFormat="1" x14ac:dyDescent="0.2">
      <c r="A85" s="26"/>
      <c r="B85" s="27"/>
      <c r="C85" s="28"/>
      <c r="D85" s="29"/>
      <c r="E85" s="131"/>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27"/>
      <c r="BT85" s="27"/>
      <c r="BU85" s="27"/>
      <c r="BV85" s="27"/>
      <c r="BW85" s="27"/>
      <c r="BX85" s="27"/>
      <c r="BY85" s="27"/>
      <c r="BZ85" s="27"/>
      <c r="CA85" s="27"/>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row>
    <row r="86" spans="1:110" s="31" customFormat="1" x14ac:dyDescent="0.2">
      <c r="A86" s="26"/>
      <c r="B86" s="27"/>
      <c r="C86" s="28"/>
      <c r="D86" s="29"/>
      <c r="E86" s="131"/>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27"/>
      <c r="BU86" s="27"/>
      <c r="BV86" s="27"/>
      <c r="BW86" s="27"/>
      <c r="BX86" s="27"/>
      <c r="BY86" s="27"/>
      <c r="BZ86" s="27"/>
      <c r="CA86" s="27"/>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row>
    <row r="87" spans="1:110" s="31" customFormat="1" x14ac:dyDescent="0.2">
      <c r="A87" s="26"/>
      <c r="B87" s="27"/>
      <c r="C87" s="28"/>
      <c r="D87" s="29"/>
      <c r="E87" s="30"/>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27"/>
      <c r="BV87" s="27"/>
      <c r="BW87" s="27"/>
      <c r="BX87" s="27"/>
      <c r="BY87" s="27"/>
      <c r="BZ87" s="27"/>
      <c r="CA87" s="27"/>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row>
    <row r="88" spans="1:110" s="31" customFormat="1" x14ac:dyDescent="0.2">
      <c r="A88" s="26"/>
      <c r="B88" s="27"/>
      <c r="C88" s="28"/>
      <c r="D88" s="29"/>
      <c r="E88" s="30"/>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row>
    <row r="89" spans="1:110" s="31" customFormat="1" x14ac:dyDescent="0.2">
      <c r="A89" s="26"/>
      <c r="B89" s="27"/>
      <c r="C89" s="28"/>
      <c r="D89" s="29"/>
      <c r="E89" s="30"/>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27"/>
      <c r="BX89" s="27"/>
      <c r="BY89" s="27"/>
      <c r="BZ89" s="27"/>
      <c r="CA89" s="27"/>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row>
    <row r="90" spans="1:110" s="31" customFormat="1" x14ac:dyDescent="0.2">
      <c r="A90" s="26"/>
      <c r="B90" s="27"/>
      <c r="C90" s="28"/>
      <c r="D90" s="29"/>
      <c r="E90" s="30"/>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row>
    <row r="91" spans="1:110" s="31" customFormat="1" x14ac:dyDescent="0.2">
      <c r="A91" s="26"/>
      <c r="B91" s="27"/>
      <c r="C91" s="28"/>
      <c r="D91" s="29"/>
      <c r="E91" s="30"/>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27"/>
      <c r="BZ91" s="27"/>
      <c r="CA91" s="27"/>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row>
    <row r="92" spans="1:110" s="31" customFormat="1" x14ac:dyDescent="0.2">
      <c r="A92" s="26"/>
      <c r="B92" s="27"/>
      <c r="C92" s="28"/>
      <c r="D92" s="29"/>
      <c r="E92" s="30"/>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27"/>
      <c r="CA92" s="27"/>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row>
    <row r="93" spans="1:110" s="31" customFormat="1" x14ac:dyDescent="0.2">
      <c r="A93" s="26"/>
      <c r="B93" s="27"/>
      <c r="C93" s="28"/>
      <c r="D93" s="29"/>
      <c r="E93" s="30"/>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27"/>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row>
    <row r="94" spans="1:110" s="31" customFormat="1" x14ac:dyDescent="0.2">
      <c r="A94" s="26"/>
      <c r="B94" s="27"/>
      <c r="C94" s="28"/>
      <c r="D94" s="29"/>
      <c r="E94" s="30"/>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row>
  </sheetData>
  <sheetProtection algorithmName="SHA-512" hashValue="B+TxrEsp/oER86GIFnSvG99tyBRqE4G8EwPPS9OPDs8ORL2DX7ip6WMcm3jciZ42nl1FG8D45CsKJSh+4IKZAg==" saltValue="Px/ze2B4kijZivh2uRAO/A==" spinCount="100000" sheet="1" objects="1" scenarios="1"/>
  <mergeCells count="2">
    <mergeCell ref="B7:F7"/>
    <mergeCell ref="B9:F9"/>
  </mergeCells>
  <phoneticPr fontId="20" type="noConversion"/>
  <printOptions horizontalCentered="1"/>
  <pageMargins left="0.70866141732283472" right="0.70866141732283472" top="0.74803149606299213" bottom="0.74803149606299213" header="0.31496062992125984" footer="0.31496062992125984"/>
  <pageSetup paperSize="9" orientation="portrait" r:id="rId1"/>
  <headerFooter>
    <oddHeader>&amp;L&amp;"Tahoma,Običajno"&amp;8POKOPALIŠČE ANKARAN - 10 KA - PZI - POPIS MATERIALA IN DEL</oddHeader>
    <oddFooter>&amp;C&amp;"Tahoma,Običajno"&amp;8&amp;P</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F139"/>
  <sheetViews>
    <sheetView view="pageLayout" topLeftCell="A49" zoomScaleNormal="110" zoomScaleSheetLayoutView="100" workbookViewId="0">
      <selection activeCell="F62" sqref="F62"/>
    </sheetView>
  </sheetViews>
  <sheetFormatPr defaultColWidth="10.7109375" defaultRowHeight="12.75" x14ac:dyDescent="0.2"/>
  <cols>
    <col min="1" max="1" width="4.28515625" style="166" customWidth="1"/>
    <col min="2" max="2" width="48.42578125" style="167" customWidth="1"/>
    <col min="3" max="3" width="5.28515625" style="113" bestFit="1" customWidth="1"/>
    <col min="4" max="4" width="8.85546875" style="115" customWidth="1"/>
    <col min="5" max="5" width="10.42578125" style="169" customWidth="1"/>
    <col min="6" max="6" width="12.42578125" style="115" customWidth="1"/>
    <col min="7" max="16384" width="10.7109375" style="121"/>
  </cols>
  <sheetData>
    <row r="1" spans="1:6" x14ac:dyDescent="0.2">
      <c r="A1" s="170"/>
      <c r="B1" s="175"/>
      <c r="C1" s="142"/>
      <c r="D1" s="146"/>
      <c r="E1" s="201"/>
      <c r="F1" s="146"/>
    </row>
    <row r="2" spans="1:6" x14ac:dyDescent="0.2">
      <c r="A2" s="170"/>
      <c r="B2" s="175"/>
      <c r="C2" s="142"/>
      <c r="D2" s="146"/>
      <c r="E2" s="201"/>
      <c r="F2" s="146"/>
    </row>
    <row r="3" spans="1:6" s="123" customFormat="1" x14ac:dyDescent="0.2">
      <c r="A3" s="94">
        <v>3</v>
      </c>
      <c r="B3" s="156" t="s">
        <v>188</v>
      </c>
      <c r="C3" s="94"/>
      <c r="D3" s="97"/>
      <c r="E3" s="202"/>
      <c r="F3" s="97"/>
    </row>
    <row r="4" spans="1:6" s="123" customFormat="1" x14ac:dyDescent="0.2">
      <c r="A4" s="94"/>
      <c r="B4" s="156"/>
      <c r="C4" s="94"/>
      <c r="D4" s="97"/>
      <c r="E4" s="202"/>
      <c r="F4" s="97"/>
    </row>
    <row r="5" spans="1:6" s="32" customFormat="1" ht="15" x14ac:dyDescent="0.25">
      <c r="A5" s="98"/>
      <c r="B5" s="103" t="s">
        <v>14</v>
      </c>
      <c r="C5" s="100"/>
      <c r="D5" s="101"/>
      <c r="E5" s="102"/>
      <c r="F5" s="101"/>
    </row>
    <row r="6" spans="1:6" s="32" customFormat="1" ht="15" x14ac:dyDescent="0.25">
      <c r="A6" s="98"/>
      <c r="B6" s="99"/>
      <c r="C6" s="100"/>
      <c r="D6" s="101"/>
      <c r="E6" s="102"/>
      <c r="F6" s="101"/>
    </row>
    <row r="7" spans="1:6" s="32" customFormat="1" ht="31.5" customHeight="1" x14ac:dyDescent="0.25">
      <c r="A7" s="104"/>
      <c r="B7" s="356" t="s">
        <v>100</v>
      </c>
      <c r="C7" s="356"/>
      <c r="D7" s="356"/>
      <c r="E7" s="356"/>
      <c r="F7" s="356"/>
    </row>
    <row r="8" spans="1:6" x14ac:dyDescent="0.2">
      <c r="A8" s="170"/>
      <c r="B8" s="175"/>
      <c r="C8" s="142"/>
      <c r="D8" s="146"/>
      <c r="E8" s="201"/>
      <c r="F8" s="146"/>
    </row>
    <row r="9" spans="1:6" x14ac:dyDescent="0.2">
      <c r="A9" s="170"/>
      <c r="B9" s="175"/>
      <c r="C9" s="142"/>
      <c r="D9" s="146"/>
      <c r="E9" s="201"/>
      <c r="F9" s="146"/>
    </row>
    <row r="10" spans="1:6" ht="12.75" customHeight="1" x14ac:dyDescent="0.2">
      <c r="A10" s="203" t="s">
        <v>37</v>
      </c>
      <c r="B10" s="204" t="s">
        <v>38</v>
      </c>
      <c r="C10" s="204" t="s">
        <v>39</v>
      </c>
      <c r="D10" s="205" t="s">
        <v>40</v>
      </c>
      <c r="E10" s="206" t="s">
        <v>41</v>
      </c>
      <c r="F10" s="206" t="s">
        <v>42</v>
      </c>
    </row>
    <row r="11" spans="1:6" s="123" customFormat="1" x14ac:dyDescent="0.2">
      <c r="A11" s="94"/>
      <c r="B11" s="156"/>
      <c r="C11" s="94"/>
      <c r="D11" s="97"/>
      <c r="E11" s="202"/>
      <c r="F11" s="97"/>
    </row>
    <row r="12" spans="1:6" s="165" customFormat="1" ht="11.25" x14ac:dyDescent="0.15">
      <c r="A12" s="178"/>
      <c r="B12" s="179"/>
      <c r="C12" s="180"/>
      <c r="D12" s="181"/>
      <c r="E12" s="164"/>
      <c r="F12" s="176"/>
    </row>
    <row r="13" spans="1:6" s="165" customFormat="1" ht="11.25" x14ac:dyDescent="0.15">
      <c r="A13" s="155" t="s">
        <v>157</v>
      </c>
      <c r="B13" s="182" t="s">
        <v>89</v>
      </c>
      <c r="C13" s="180" t="s">
        <v>50</v>
      </c>
      <c r="D13" s="181">
        <v>1</v>
      </c>
      <c r="E13" s="164"/>
      <c r="F13" s="176">
        <f>ROUND((D13*E13),2)</f>
        <v>0</v>
      </c>
    </row>
    <row r="14" spans="1:6" s="165" customFormat="1" ht="39" customHeight="1" x14ac:dyDescent="0.15">
      <c r="A14" s="178"/>
      <c r="B14" s="171" t="s">
        <v>86</v>
      </c>
      <c r="C14" s="180"/>
      <c r="D14" s="181"/>
      <c r="E14" s="164"/>
      <c r="F14" s="176"/>
    </row>
    <row r="15" spans="1:6" s="165" customFormat="1" ht="37.5" customHeight="1" x14ac:dyDescent="0.15">
      <c r="A15" s="178"/>
      <c r="B15" s="171" t="s">
        <v>87</v>
      </c>
      <c r="C15" s="180"/>
      <c r="D15" s="181"/>
      <c r="E15" s="164"/>
      <c r="F15" s="176"/>
    </row>
    <row r="16" spans="1:6" s="165" customFormat="1" ht="27" customHeight="1" x14ac:dyDescent="0.15">
      <c r="A16" s="178"/>
      <c r="B16" s="171" t="s">
        <v>91</v>
      </c>
      <c r="C16" s="183"/>
      <c r="D16" s="183"/>
      <c r="E16" s="164"/>
      <c r="F16" s="176"/>
    </row>
    <row r="17" spans="1:6" s="165" customFormat="1" ht="11.25" x14ac:dyDescent="0.15">
      <c r="A17" s="184"/>
      <c r="B17" s="65"/>
      <c r="C17" s="180"/>
      <c r="D17" s="181"/>
      <c r="E17" s="164"/>
      <c r="F17" s="176"/>
    </row>
    <row r="18" spans="1:6" x14ac:dyDescent="0.2">
      <c r="A18" s="155" t="s">
        <v>158</v>
      </c>
      <c r="B18" s="185" t="s">
        <v>88</v>
      </c>
      <c r="C18" s="186" t="s">
        <v>50</v>
      </c>
      <c r="D18" s="187">
        <v>1</v>
      </c>
      <c r="E18" s="116"/>
      <c r="F18" s="176">
        <f>ROUND((D18*E18),2)</f>
        <v>0</v>
      </c>
    </row>
    <row r="19" spans="1:6" ht="62.25" customHeight="1" x14ac:dyDescent="0.2">
      <c r="A19" s="170"/>
      <c r="B19" s="171" t="s">
        <v>84</v>
      </c>
      <c r="C19" s="186"/>
      <c r="D19" s="173"/>
      <c r="E19" s="116"/>
      <c r="F19" s="146"/>
    </row>
    <row r="20" spans="1:6" ht="42.75" customHeight="1" x14ac:dyDescent="0.2">
      <c r="A20" s="170"/>
      <c r="B20" s="171" t="s">
        <v>101</v>
      </c>
      <c r="C20" s="186"/>
      <c r="D20" s="173"/>
      <c r="E20" s="116"/>
      <c r="F20" s="146"/>
    </row>
    <row r="21" spans="1:6" ht="49.5" customHeight="1" x14ac:dyDescent="0.2">
      <c r="A21" s="170"/>
      <c r="B21" s="171" t="s">
        <v>85</v>
      </c>
      <c r="C21" s="186"/>
      <c r="D21" s="173"/>
      <c r="E21" s="116"/>
      <c r="F21" s="146"/>
    </row>
    <row r="22" spans="1:6" x14ac:dyDescent="0.2">
      <c r="A22" s="170"/>
      <c r="B22" s="171"/>
      <c r="C22" s="186"/>
      <c r="D22" s="173"/>
      <c r="E22" s="116"/>
      <c r="F22" s="146"/>
    </row>
    <row r="23" spans="1:6" x14ac:dyDescent="0.2">
      <c r="A23" s="155" t="s">
        <v>156</v>
      </c>
      <c r="B23" s="188" t="s">
        <v>127</v>
      </c>
      <c r="C23" s="142" t="s">
        <v>50</v>
      </c>
      <c r="D23" s="146">
        <v>2</v>
      </c>
      <c r="E23" s="116"/>
      <c r="F23" s="176">
        <f>ROUND((D23*E23),2)</f>
        <v>0</v>
      </c>
    </row>
    <row r="24" spans="1:6" ht="39.75" customHeight="1" x14ac:dyDescent="0.2">
      <c r="A24" s="170"/>
      <c r="B24" s="171" t="s">
        <v>86</v>
      </c>
      <c r="C24" s="186"/>
      <c r="D24" s="173"/>
      <c r="E24" s="116"/>
      <c r="F24" s="146"/>
    </row>
    <row r="25" spans="1:6" ht="38.25" customHeight="1" x14ac:dyDescent="0.2">
      <c r="A25" s="170"/>
      <c r="B25" s="171" t="s">
        <v>87</v>
      </c>
      <c r="C25" s="186"/>
      <c r="D25" s="173"/>
      <c r="E25" s="116"/>
      <c r="F25" s="146"/>
    </row>
    <row r="26" spans="1:6" x14ac:dyDescent="0.2">
      <c r="A26" s="170"/>
      <c r="B26" s="65" t="s">
        <v>92</v>
      </c>
      <c r="C26" s="189"/>
      <c r="D26" s="190"/>
      <c r="E26" s="116"/>
      <c r="F26" s="146"/>
    </row>
    <row r="27" spans="1:6" x14ac:dyDescent="0.2">
      <c r="A27" s="170"/>
      <c r="B27" s="65"/>
      <c r="C27" s="189"/>
      <c r="D27" s="190"/>
      <c r="E27" s="116"/>
      <c r="F27" s="146"/>
    </row>
    <row r="28" spans="1:6" x14ac:dyDescent="0.2">
      <c r="A28" s="155" t="s">
        <v>159</v>
      </c>
      <c r="B28" s="188" t="s">
        <v>148</v>
      </c>
      <c r="C28" s="142" t="s">
        <v>50</v>
      </c>
      <c r="D28" s="146">
        <v>1</v>
      </c>
      <c r="E28" s="116"/>
      <c r="F28" s="176">
        <f>ROUND((D28*E28),2)</f>
        <v>0</v>
      </c>
    </row>
    <row r="29" spans="1:6" ht="39.75" customHeight="1" x14ac:dyDescent="0.2">
      <c r="A29" s="170"/>
      <c r="B29" s="171" t="s">
        <v>86</v>
      </c>
      <c r="C29" s="186"/>
      <c r="D29" s="173"/>
      <c r="E29" s="116"/>
      <c r="F29" s="146"/>
    </row>
    <row r="30" spans="1:6" ht="38.25" customHeight="1" x14ac:dyDescent="0.2">
      <c r="A30" s="170"/>
      <c r="B30" s="171" t="s">
        <v>87</v>
      </c>
      <c r="C30" s="186"/>
      <c r="D30" s="173"/>
      <c r="E30" s="116"/>
      <c r="F30" s="146"/>
    </row>
    <row r="31" spans="1:6" x14ac:dyDescent="0.2">
      <c r="A31" s="170"/>
      <c r="B31" s="65" t="s">
        <v>149</v>
      </c>
      <c r="C31" s="189"/>
      <c r="D31" s="190"/>
      <c r="E31" s="115"/>
      <c r="F31" s="146"/>
    </row>
    <row r="32" spans="1:6" x14ac:dyDescent="0.2">
      <c r="A32" s="170"/>
      <c r="B32" s="65"/>
      <c r="C32" s="189"/>
      <c r="D32" s="190"/>
      <c r="E32" s="115"/>
      <c r="F32" s="146"/>
    </row>
    <row r="33" spans="1:6" x14ac:dyDescent="0.2">
      <c r="A33" s="81" t="s">
        <v>79</v>
      </c>
      <c r="B33" s="188" t="s">
        <v>93</v>
      </c>
      <c r="C33" s="142" t="s">
        <v>50</v>
      </c>
      <c r="D33" s="146">
        <v>1</v>
      </c>
      <c r="E33" s="116"/>
      <c r="F33" s="176">
        <f>ROUND((D33*E33),2)</f>
        <v>0</v>
      </c>
    </row>
    <row r="34" spans="1:6" ht="39.75" customHeight="1" x14ac:dyDescent="0.2">
      <c r="A34" s="170"/>
      <c r="B34" s="171" t="s">
        <v>86</v>
      </c>
      <c r="C34" s="186"/>
      <c r="D34" s="173"/>
      <c r="E34" s="115"/>
      <c r="F34" s="146"/>
    </row>
    <row r="35" spans="1:6" ht="36.75" customHeight="1" x14ac:dyDescent="0.2">
      <c r="A35" s="170"/>
      <c r="B35" s="171" t="s">
        <v>87</v>
      </c>
      <c r="C35" s="186"/>
      <c r="D35" s="173"/>
      <c r="E35" s="115"/>
      <c r="F35" s="146"/>
    </row>
    <row r="36" spans="1:6" x14ac:dyDescent="0.2">
      <c r="A36" s="170"/>
      <c r="B36" s="65"/>
      <c r="C36" s="189"/>
      <c r="D36" s="190"/>
      <c r="E36" s="115"/>
      <c r="F36" s="146"/>
    </row>
    <row r="37" spans="1:6" ht="15.75" customHeight="1" x14ac:dyDescent="0.2">
      <c r="A37" s="155" t="s">
        <v>155</v>
      </c>
      <c r="B37" s="188" t="s">
        <v>203</v>
      </c>
      <c r="C37" s="142" t="s">
        <v>63</v>
      </c>
      <c r="D37" s="146">
        <v>90</v>
      </c>
      <c r="E37" s="164"/>
      <c r="F37" s="176">
        <f>ROUND((D37*E37),2)</f>
        <v>0</v>
      </c>
    </row>
    <row r="38" spans="1:6" ht="27" customHeight="1" x14ac:dyDescent="0.2">
      <c r="A38" s="170"/>
      <c r="B38" s="171" t="s">
        <v>190</v>
      </c>
      <c r="C38" s="186"/>
      <c r="D38" s="173"/>
      <c r="E38" s="164"/>
      <c r="F38" s="146"/>
    </row>
    <row r="39" spans="1:6" ht="51" customHeight="1" x14ac:dyDescent="0.2">
      <c r="A39" s="170"/>
      <c r="B39" s="171" t="s">
        <v>191</v>
      </c>
      <c r="C39" s="186"/>
      <c r="D39" s="173"/>
      <c r="E39" s="164"/>
      <c r="F39" s="146"/>
    </row>
    <row r="40" spans="1:6" x14ac:dyDescent="0.2">
      <c r="A40" s="155" t="s">
        <v>189</v>
      </c>
      <c r="B40" s="188" t="s">
        <v>207</v>
      </c>
      <c r="C40" s="142" t="s">
        <v>49</v>
      </c>
      <c r="D40" s="146">
        <v>6</v>
      </c>
      <c r="E40" s="164"/>
      <c r="F40" s="176">
        <f>ROUND((D40*E40),2)</f>
        <v>0</v>
      </c>
    </row>
    <row r="41" spans="1:6" ht="33.75" x14ac:dyDescent="0.2">
      <c r="A41" s="170"/>
      <c r="B41" s="191" t="s">
        <v>206</v>
      </c>
      <c r="C41" s="142"/>
      <c r="D41" s="146"/>
      <c r="E41" s="164"/>
      <c r="F41" s="146"/>
    </row>
    <row r="42" spans="1:6" x14ac:dyDescent="0.2">
      <c r="A42" s="170"/>
      <c r="B42" s="175"/>
      <c r="C42" s="142"/>
      <c r="D42" s="146"/>
      <c r="E42" s="164"/>
      <c r="F42" s="146"/>
    </row>
    <row r="43" spans="1:6" x14ac:dyDescent="0.2">
      <c r="A43" s="155" t="s">
        <v>192</v>
      </c>
      <c r="B43" s="188" t="s">
        <v>153</v>
      </c>
      <c r="C43" s="142" t="s">
        <v>50</v>
      </c>
      <c r="D43" s="146">
        <v>5</v>
      </c>
      <c r="E43" s="164"/>
      <c r="F43" s="176">
        <f>ROUND((D43*E43),2)</f>
        <v>0</v>
      </c>
    </row>
    <row r="44" spans="1:6" ht="35.25" customHeight="1" x14ac:dyDescent="0.2">
      <c r="A44" s="170"/>
      <c r="B44" s="171" t="s">
        <v>230</v>
      </c>
      <c r="C44" s="186"/>
      <c r="D44" s="173"/>
      <c r="E44" s="164"/>
      <c r="F44" s="146"/>
    </row>
    <row r="45" spans="1:6" ht="33.75" x14ac:dyDescent="0.2">
      <c r="A45" s="170"/>
      <c r="B45" s="171" t="s">
        <v>154</v>
      </c>
      <c r="C45" s="186"/>
      <c r="D45" s="173"/>
      <c r="E45" s="164"/>
      <c r="F45" s="146"/>
    </row>
    <row r="46" spans="1:6" x14ac:dyDescent="0.2">
      <c r="A46" s="170"/>
      <c r="B46" s="65"/>
      <c r="C46" s="189"/>
      <c r="D46" s="190"/>
      <c r="E46" s="164"/>
      <c r="F46" s="146"/>
    </row>
    <row r="47" spans="1:6" x14ac:dyDescent="0.2">
      <c r="A47" s="155" t="s">
        <v>210</v>
      </c>
      <c r="B47" s="188" t="s">
        <v>194</v>
      </c>
      <c r="C47" s="142" t="s">
        <v>50</v>
      </c>
      <c r="D47" s="146">
        <v>356</v>
      </c>
      <c r="E47" s="164"/>
      <c r="F47" s="176">
        <f>ROUND((D47*E47),2)</f>
        <v>0</v>
      </c>
    </row>
    <row r="48" spans="1:6" ht="36.75" customHeight="1" x14ac:dyDescent="0.2">
      <c r="A48" s="170"/>
      <c r="B48" s="171" t="s">
        <v>232</v>
      </c>
      <c r="C48" s="186"/>
      <c r="D48" s="173"/>
      <c r="E48" s="164"/>
      <c r="F48" s="146"/>
    </row>
    <row r="49" spans="1:6" x14ac:dyDescent="0.2">
      <c r="A49" s="170"/>
      <c r="B49" s="175"/>
      <c r="C49" s="142"/>
      <c r="D49" s="146"/>
      <c r="E49" s="164"/>
      <c r="F49" s="146"/>
    </row>
    <row r="50" spans="1:6" x14ac:dyDescent="0.2">
      <c r="A50" s="81" t="s">
        <v>211</v>
      </c>
      <c r="B50" s="192" t="s">
        <v>193</v>
      </c>
      <c r="C50" s="172" t="s">
        <v>63</v>
      </c>
      <c r="D50" s="193">
        <v>7</v>
      </c>
      <c r="E50" s="164"/>
      <c r="F50" s="176">
        <f>ROUND((D50*E50),2)</f>
        <v>0</v>
      </c>
    </row>
    <row r="51" spans="1:6" x14ac:dyDescent="0.2">
      <c r="A51" s="170"/>
      <c r="B51" s="194" t="s">
        <v>195</v>
      </c>
      <c r="C51" s="172"/>
      <c r="D51" s="190"/>
      <c r="E51" s="164"/>
      <c r="F51" s="146"/>
    </row>
    <row r="52" spans="1:6" ht="24" customHeight="1" x14ac:dyDescent="0.2">
      <c r="A52" s="170"/>
      <c r="B52" s="195" t="s">
        <v>208</v>
      </c>
      <c r="C52" s="186"/>
      <c r="D52" s="173"/>
      <c r="E52" s="164"/>
      <c r="F52" s="146"/>
    </row>
    <row r="53" spans="1:6" x14ac:dyDescent="0.2">
      <c r="A53" s="170"/>
      <c r="B53" s="195"/>
      <c r="C53" s="186"/>
      <c r="D53" s="173"/>
      <c r="E53" s="164"/>
      <c r="F53" s="146"/>
    </row>
    <row r="54" spans="1:6" x14ac:dyDescent="0.2">
      <c r="A54" s="155" t="s">
        <v>229</v>
      </c>
      <c r="B54" s="196" t="s">
        <v>256</v>
      </c>
      <c r="C54" s="186" t="s">
        <v>49</v>
      </c>
      <c r="D54" s="173">
        <v>4</v>
      </c>
      <c r="E54" s="164"/>
      <c r="F54" s="176">
        <f>ROUND((D54*E54),2)</f>
        <v>0</v>
      </c>
    </row>
    <row r="55" spans="1:6" ht="22.5" x14ac:dyDescent="0.2">
      <c r="A55" s="170"/>
      <c r="B55" s="197" t="s">
        <v>265</v>
      </c>
      <c r="C55" s="186"/>
      <c r="D55" s="173"/>
      <c r="E55" s="164"/>
      <c r="F55" s="176"/>
    </row>
    <row r="56" spans="1:6" x14ac:dyDescent="0.2">
      <c r="A56" s="170"/>
      <c r="B56" s="197"/>
      <c r="C56" s="142"/>
      <c r="D56" s="146"/>
      <c r="E56" s="115"/>
      <c r="F56" s="146"/>
    </row>
    <row r="57" spans="1:6" x14ac:dyDescent="0.2">
      <c r="A57" s="155" t="s">
        <v>257</v>
      </c>
      <c r="B57" s="196" t="s">
        <v>258</v>
      </c>
      <c r="C57" s="186" t="s">
        <v>49</v>
      </c>
      <c r="D57" s="173">
        <v>1</v>
      </c>
      <c r="E57" s="164"/>
      <c r="F57" s="176">
        <f>ROUND((D57*E57),2)</f>
        <v>0</v>
      </c>
    </row>
    <row r="58" spans="1:6" ht="24.75" customHeight="1" x14ac:dyDescent="0.2">
      <c r="A58" s="170"/>
      <c r="B58" s="197" t="s">
        <v>265</v>
      </c>
      <c r="C58" s="186"/>
      <c r="D58" s="173"/>
      <c r="E58" s="164"/>
      <c r="F58" s="176"/>
    </row>
    <row r="59" spans="1:6" x14ac:dyDescent="0.2">
      <c r="A59" s="170"/>
      <c r="B59" s="197"/>
      <c r="C59" s="186"/>
      <c r="D59" s="173"/>
      <c r="E59" s="164"/>
      <c r="F59" s="176"/>
    </row>
    <row r="60" spans="1:6" x14ac:dyDescent="0.2">
      <c r="A60" s="155" t="s">
        <v>257</v>
      </c>
      <c r="B60" s="198" t="s">
        <v>268</v>
      </c>
      <c r="C60" s="186" t="s">
        <v>266</v>
      </c>
      <c r="D60" s="173">
        <v>14.2</v>
      </c>
      <c r="E60" s="168"/>
      <c r="F60" s="177">
        <f>ROUND((D60*E60),2)</f>
        <v>0</v>
      </c>
    </row>
    <row r="61" spans="1:6" x14ac:dyDescent="0.2">
      <c r="A61" s="155"/>
      <c r="B61" s="199" t="s">
        <v>267</v>
      </c>
      <c r="C61" s="186"/>
      <c r="D61" s="173"/>
      <c r="E61" s="168"/>
      <c r="F61" s="177"/>
    </row>
    <row r="62" spans="1:6" x14ac:dyDescent="0.2">
      <c r="A62" s="81"/>
      <c r="B62" s="200"/>
      <c r="C62" s="186"/>
      <c r="D62" s="173"/>
      <c r="E62" s="164"/>
      <c r="F62" s="176"/>
    </row>
    <row r="63" spans="1:6" x14ac:dyDescent="0.2">
      <c r="A63" s="81" t="s">
        <v>259</v>
      </c>
      <c r="B63" s="200" t="s">
        <v>227</v>
      </c>
      <c r="C63" s="186" t="s">
        <v>49</v>
      </c>
      <c r="D63" s="173">
        <v>12</v>
      </c>
      <c r="E63" s="164">
        <v>1</v>
      </c>
      <c r="F63" s="176">
        <f>ROUND((D63*E63),2)</f>
        <v>12</v>
      </c>
    </row>
    <row r="64" spans="1:6" x14ac:dyDescent="0.2">
      <c r="A64" s="170"/>
      <c r="B64" s="191" t="s">
        <v>228</v>
      </c>
      <c r="C64" s="186"/>
      <c r="D64" s="173"/>
      <c r="E64" s="115"/>
      <c r="F64" s="176"/>
    </row>
    <row r="65" spans="1:6" x14ac:dyDescent="0.2">
      <c r="A65" s="170"/>
      <c r="B65" s="191"/>
      <c r="C65" s="186"/>
      <c r="D65" s="173"/>
      <c r="E65" s="115"/>
      <c r="F65" s="176"/>
    </row>
    <row r="66" spans="1:6" x14ac:dyDescent="0.2">
      <c r="A66" s="170"/>
      <c r="B66" s="171"/>
      <c r="C66" s="172"/>
      <c r="D66" s="173"/>
      <c r="E66" s="146"/>
      <c r="F66" s="146"/>
    </row>
    <row r="67" spans="1:6" x14ac:dyDescent="0.2">
      <c r="A67" s="170"/>
      <c r="B67" s="174" t="s">
        <v>260</v>
      </c>
      <c r="C67" s="172"/>
      <c r="D67" s="173"/>
      <c r="E67" s="146"/>
      <c r="F67" s="346">
        <f>SUM(F13:F65)</f>
        <v>12</v>
      </c>
    </row>
    <row r="68" spans="1:6" s="345" customFormat="1" ht="13.5" thickBot="1" x14ac:dyDescent="0.25">
      <c r="A68" s="340"/>
      <c r="B68" s="341" t="s">
        <v>273</v>
      </c>
      <c r="C68" s="342"/>
      <c r="D68" s="343"/>
      <c r="E68" s="344"/>
      <c r="F68" s="347">
        <f>F67*0.22</f>
        <v>2.64</v>
      </c>
    </row>
    <row r="69" spans="1:6" ht="13.5" thickTop="1" x14ac:dyDescent="0.2">
      <c r="A69" s="170"/>
      <c r="B69" s="175"/>
      <c r="C69" s="142"/>
      <c r="D69" s="146"/>
      <c r="E69" s="146"/>
      <c r="F69" s="146"/>
    </row>
    <row r="70" spans="1:6" x14ac:dyDescent="0.2">
      <c r="A70" s="170"/>
      <c r="B70" s="175"/>
      <c r="C70" s="142"/>
      <c r="D70" s="146"/>
      <c r="E70" s="146"/>
      <c r="F70" s="146"/>
    </row>
    <row r="71" spans="1:6" x14ac:dyDescent="0.2">
      <c r="E71" s="115"/>
    </row>
    <row r="72" spans="1:6" x14ac:dyDescent="0.2">
      <c r="E72" s="115"/>
    </row>
    <row r="73" spans="1:6" x14ac:dyDescent="0.2">
      <c r="E73" s="115"/>
    </row>
    <row r="74" spans="1:6" x14ac:dyDescent="0.2">
      <c r="E74" s="115"/>
    </row>
    <row r="75" spans="1:6" x14ac:dyDescent="0.2">
      <c r="E75" s="115"/>
    </row>
    <row r="76" spans="1:6" x14ac:dyDescent="0.2">
      <c r="E76" s="115"/>
    </row>
    <row r="77" spans="1:6" x14ac:dyDescent="0.2">
      <c r="E77" s="115"/>
    </row>
    <row r="78" spans="1:6" x14ac:dyDescent="0.2">
      <c r="E78" s="115"/>
    </row>
    <row r="79" spans="1:6" x14ac:dyDescent="0.2">
      <c r="E79" s="115"/>
    </row>
    <row r="80" spans="1:6" x14ac:dyDescent="0.2">
      <c r="E80" s="115"/>
    </row>
    <row r="81" spans="5:5" x14ac:dyDescent="0.2">
      <c r="E81" s="115"/>
    </row>
    <row r="82" spans="5:5" x14ac:dyDescent="0.2">
      <c r="E82" s="115"/>
    </row>
    <row r="83" spans="5:5" x14ac:dyDescent="0.2">
      <c r="E83" s="115"/>
    </row>
    <row r="84" spans="5:5" x14ac:dyDescent="0.2">
      <c r="E84" s="115"/>
    </row>
    <row r="85" spans="5:5" x14ac:dyDescent="0.2">
      <c r="E85" s="115"/>
    </row>
    <row r="86" spans="5:5" x14ac:dyDescent="0.2">
      <c r="E86" s="115"/>
    </row>
    <row r="87" spans="5:5" x14ac:dyDescent="0.2">
      <c r="E87" s="115"/>
    </row>
    <row r="88" spans="5:5" x14ac:dyDescent="0.2">
      <c r="E88" s="115"/>
    </row>
    <row r="89" spans="5:5" x14ac:dyDescent="0.2">
      <c r="E89" s="115"/>
    </row>
    <row r="90" spans="5:5" x14ac:dyDescent="0.2">
      <c r="E90" s="115"/>
    </row>
    <row r="91" spans="5:5" x14ac:dyDescent="0.2">
      <c r="E91" s="115"/>
    </row>
    <row r="92" spans="5:5" x14ac:dyDescent="0.2">
      <c r="E92" s="115"/>
    </row>
    <row r="93" spans="5:5" x14ac:dyDescent="0.2">
      <c r="E93" s="115"/>
    </row>
    <row r="94" spans="5:5" x14ac:dyDescent="0.2">
      <c r="E94" s="115"/>
    </row>
    <row r="95" spans="5:5" x14ac:dyDescent="0.2">
      <c r="E95" s="115"/>
    </row>
    <row r="96" spans="5:5" x14ac:dyDescent="0.2">
      <c r="E96" s="115"/>
    </row>
    <row r="97" spans="5:5" x14ac:dyDescent="0.2">
      <c r="E97" s="115"/>
    </row>
    <row r="98" spans="5:5" x14ac:dyDescent="0.2">
      <c r="E98" s="115"/>
    </row>
    <row r="99" spans="5:5" x14ac:dyDescent="0.2">
      <c r="E99" s="115"/>
    </row>
    <row r="100" spans="5:5" x14ac:dyDescent="0.2">
      <c r="E100" s="115"/>
    </row>
    <row r="101" spans="5:5" x14ac:dyDescent="0.2">
      <c r="E101" s="115"/>
    </row>
    <row r="102" spans="5:5" x14ac:dyDescent="0.2">
      <c r="E102" s="115"/>
    </row>
    <row r="103" spans="5:5" x14ac:dyDescent="0.2">
      <c r="E103" s="115"/>
    </row>
    <row r="104" spans="5:5" x14ac:dyDescent="0.2">
      <c r="E104" s="115"/>
    </row>
    <row r="105" spans="5:5" x14ac:dyDescent="0.2">
      <c r="E105" s="115"/>
    </row>
    <row r="106" spans="5:5" x14ac:dyDescent="0.2">
      <c r="E106" s="115"/>
    </row>
    <row r="107" spans="5:5" x14ac:dyDescent="0.2">
      <c r="E107" s="115"/>
    </row>
    <row r="108" spans="5:5" x14ac:dyDescent="0.2">
      <c r="E108" s="115"/>
    </row>
    <row r="109" spans="5:5" x14ac:dyDescent="0.2">
      <c r="E109" s="115"/>
    </row>
    <row r="110" spans="5:5" x14ac:dyDescent="0.2">
      <c r="E110" s="115"/>
    </row>
    <row r="111" spans="5:5" x14ac:dyDescent="0.2">
      <c r="E111" s="115"/>
    </row>
    <row r="112" spans="5:5" x14ac:dyDescent="0.2">
      <c r="E112" s="115"/>
    </row>
    <row r="113" spans="5:5" x14ac:dyDescent="0.2">
      <c r="E113" s="115"/>
    </row>
    <row r="114" spans="5:5" x14ac:dyDescent="0.2">
      <c r="E114" s="115"/>
    </row>
    <row r="115" spans="5:5" x14ac:dyDescent="0.2">
      <c r="E115" s="115"/>
    </row>
    <row r="116" spans="5:5" x14ac:dyDescent="0.2">
      <c r="E116" s="115"/>
    </row>
    <row r="117" spans="5:5" x14ac:dyDescent="0.2">
      <c r="E117" s="115"/>
    </row>
    <row r="118" spans="5:5" x14ac:dyDescent="0.2">
      <c r="E118" s="115"/>
    </row>
    <row r="119" spans="5:5" x14ac:dyDescent="0.2">
      <c r="E119" s="115"/>
    </row>
    <row r="120" spans="5:5" x14ac:dyDescent="0.2">
      <c r="E120" s="115"/>
    </row>
    <row r="121" spans="5:5" x14ac:dyDescent="0.2">
      <c r="E121" s="115"/>
    </row>
    <row r="122" spans="5:5" x14ac:dyDescent="0.2">
      <c r="E122" s="115"/>
    </row>
    <row r="123" spans="5:5" x14ac:dyDescent="0.2">
      <c r="E123" s="115"/>
    </row>
    <row r="124" spans="5:5" x14ac:dyDescent="0.2">
      <c r="E124" s="115"/>
    </row>
    <row r="125" spans="5:5" x14ac:dyDescent="0.2">
      <c r="E125" s="115"/>
    </row>
    <row r="126" spans="5:5" x14ac:dyDescent="0.2">
      <c r="E126" s="115"/>
    </row>
    <row r="127" spans="5:5" x14ac:dyDescent="0.2">
      <c r="E127" s="115"/>
    </row>
    <row r="128" spans="5:5" x14ac:dyDescent="0.2">
      <c r="E128" s="115"/>
    </row>
    <row r="129" spans="5:5" x14ac:dyDescent="0.2">
      <c r="E129" s="115"/>
    </row>
    <row r="130" spans="5:5" x14ac:dyDescent="0.2">
      <c r="E130" s="115"/>
    </row>
    <row r="131" spans="5:5" x14ac:dyDescent="0.2">
      <c r="E131" s="115"/>
    </row>
    <row r="132" spans="5:5" x14ac:dyDescent="0.2">
      <c r="E132" s="115"/>
    </row>
    <row r="133" spans="5:5" x14ac:dyDescent="0.2">
      <c r="E133" s="115"/>
    </row>
    <row r="134" spans="5:5" x14ac:dyDescent="0.2">
      <c r="E134" s="115"/>
    </row>
    <row r="135" spans="5:5" x14ac:dyDescent="0.2">
      <c r="E135" s="115"/>
    </row>
    <row r="136" spans="5:5" x14ac:dyDescent="0.2">
      <c r="E136" s="115"/>
    </row>
    <row r="137" spans="5:5" x14ac:dyDescent="0.2">
      <c r="E137" s="115"/>
    </row>
    <row r="138" spans="5:5" x14ac:dyDescent="0.2">
      <c r="E138" s="115"/>
    </row>
    <row r="139" spans="5:5" x14ac:dyDescent="0.2">
      <c r="E139" s="115"/>
    </row>
  </sheetData>
  <sheetProtection algorithmName="SHA-512" hashValue="NK8q+uMW+wK41E2on8MaTwRAT+uctn34L9eP159JX1ITWzPg/srM3+PUV3jiq/e0wVrISqEeeX0vgTxsMBmoUw==" saltValue="jMApYxtiMQkZ85swF4pSpQ==" spinCount="100000" sheet="1" objects="1" scenarios="1"/>
  <mergeCells count="1">
    <mergeCell ref="B7:F7"/>
  </mergeCells>
  <phoneticPr fontId="20" type="noConversion"/>
  <printOptions horizontalCentered="1"/>
  <pageMargins left="0.70866141732283472" right="0.15748031496062992" top="0.74803149606299213" bottom="0.74803149606299213" header="0.31496062992125984" footer="0.31496062992125984"/>
  <pageSetup paperSize="9" orientation="portrait" r:id="rId1"/>
  <headerFooter>
    <oddHeader>&amp;L&amp;"Tahoma,Navadno"&amp;8POKOPALIŠČE ANKARAN - 10 KA - PZI - POPIS MATERIALA IN DEL</oddHeader>
    <oddFooter>&amp;C&amp;"Tahoma,Navadno"&amp;8&amp;P</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6"/>
  <dimension ref="A1:H115"/>
  <sheetViews>
    <sheetView topLeftCell="A109" zoomScaleNormal="100" zoomScaleSheetLayoutView="100" workbookViewId="0">
      <selection activeCell="E80" sqref="E80"/>
    </sheetView>
  </sheetViews>
  <sheetFormatPr defaultColWidth="8.85546875" defaultRowHeight="15" x14ac:dyDescent="0.25"/>
  <cols>
    <col min="1" max="1" width="9" style="32" customWidth="1"/>
    <col min="2" max="2" width="40.7109375" style="32" customWidth="1"/>
    <col min="3" max="3" width="5.5703125" style="32" bestFit="1" customWidth="1"/>
    <col min="4" max="4" width="6.42578125" style="32" bestFit="1" customWidth="1"/>
    <col min="5" max="5" width="10.28515625" style="224" customWidth="1"/>
    <col min="6" max="6" width="13.7109375" style="224" customWidth="1"/>
    <col min="7" max="16384" width="8.85546875" style="32"/>
  </cols>
  <sheetData>
    <row r="1" spans="1:6" x14ac:dyDescent="0.25">
      <c r="A1" s="10"/>
      <c r="B1" s="10"/>
      <c r="C1" s="10"/>
      <c r="D1" s="10"/>
      <c r="E1" s="225"/>
      <c r="F1" s="225"/>
    </row>
    <row r="2" spans="1:6" x14ac:dyDescent="0.25">
      <c r="A2" s="301">
        <v>4</v>
      </c>
      <c r="B2" s="361" t="s">
        <v>69</v>
      </c>
      <c r="C2" s="361"/>
      <c r="D2" s="361"/>
      <c r="E2" s="361"/>
      <c r="F2" s="361"/>
    </row>
    <row r="3" spans="1:6" x14ac:dyDescent="0.25">
      <c r="A3" s="302"/>
      <c r="B3" s="299"/>
      <c r="C3" s="264"/>
      <c r="D3" s="264"/>
      <c r="E3" s="303"/>
      <c r="F3" s="303"/>
    </row>
    <row r="4" spans="1:6" x14ac:dyDescent="0.25">
      <c r="A4" s="304"/>
      <c r="B4" s="305" t="s">
        <v>14</v>
      </c>
      <c r="C4" s="306"/>
      <c r="D4" s="306"/>
      <c r="E4" s="307"/>
      <c r="F4" s="307"/>
    </row>
    <row r="5" spans="1:6" ht="26.25" customHeight="1" x14ac:dyDescent="0.25">
      <c r="A5" s="308"/>
      <c r="B5" s="363" t="s">
        <v>17</v>
      </c>
      <c r="C5" s="363"/>
      <c r="D5" s="363"/>
      <c r="E5" s="363"/>
      <c r="F5" s="363"/>
    </row>
    <row r="6" spans="1:6" ht="25.5" customHeight="1" x14ac:dyDescent="0.25">
      <c r="A6" s="309"/>
      <c r="B6" s="359" t="s">
        <v>18</v>
      </c>
      <c r="C6" s="359"/>
      <c r="D6" s="359"/>
      <c r="E6" s="359"/>
      <c r="F6" s="359"/>
    </row>
    <row r="7" spans="1:6" ht="12.75" customHeight="1" x14ac:dyDescent="0.25">
      <c r="A7" s="309"/>
      <c r="B7" s="359" t="s">
        <v>19</v>
      </c>
      <c r="C7" s="359"/>
      <c r="D7" s="359"/>
      <c r="E7" s="359"/>
      <c r="F7" s="310"/>
    </row>
    <row r="8" spans="1:6" x14ac:dyDescent="0.25">
      <c r="A8" s="309"/>
      <c r="B8" s="311"/>
      <c r="C8" s="312"/>
      <c r="D8" s="312"/>
      <c r="E8" s="310"/>
      <c r="F8" s="310"/>
    </row>
    <row r="9" spans="1:6" ht="48.75" customHeight="1" x14ac:dyDescent="0.25">
      <c r="A9" s="309"/>
      <c r="B9" s="364" t="s">
        <v>20</v>
      </c>
      <c r="C9" s="364"/>
      <c r="D9" s="364"/>
      <c r="E9" s="364"/>
      <c r="F9" s="364"/>
    </row>
    <row r="10" spans="1:6" ht="36.75" customHeight="1" x14ac:dyDescent="0.25">
      <c r="A10" s="309" t="s">
        <v>21</v>
      </c>
      <c r="B10" s="364" t="s">
        <v>22</v>
      </c>
      <c r="C10" s="364"/>
      <c r="D10" s="364"/>
      <c r="E10" s="364"/>
      <c r="F10" s="364"/>
    </row>
    <row r="11" spans="1:6" ht="58.5" customHeight="1" x14ac:dyDescent="0.25">
      <c r="A11" s="309"/>
      <c r="B11" s="364" t="s">
        <v>23</v>
      </c>
      <c r="C11" s="364"/>
      <c r="D11" s="364"/>
      <c r="E11" s="364"/>
      <c r="F11" s="364"/>
    </row>
    <row r="12" spans="1:6" ht="25.5" customHeight="1" x14ac:dyDescent="0.25">
      <c r="A12" s="309"/>
      <c r="B12" s="364" t="s">
        <v>24</v>
      </c>
      <c r="C12" s="364"/>
      <c r="D12" s="364"/>
      <c r="E12" s="364"/>
      <c r="F12" s="364"/>
    </row>
    <row r="13" spans="1:6" ht="13.5" customHeight="1" x14ac:dyDescent="0.25">
      <c r="A13" s="313"/>
      <c r="B13" s="359" t="s">
        <v>25</v>
      </c>
      <c r="C13" s="359"/>
      <c r="D13" s="359"/>
      <c r="E13" s="359"/>
      <c r="F13" s="310"/>
    </row>
    <row r="14" spans="1:6" ht="27" customHeight="1" x14ac:dyDescent="0.25">
      <c r="A14" s="314"/>
      <c r="B14" s="360" t="s">
        <v>26</v>
      </c>
      <c r="C14" s="360"/>
      <c r="D14" s="360"/>
      <c r="E14" s="360"/>
      <c r="F14" s="360"/>
    </row>
    <row r="15" spans="1:6" ht="27.75" customHeight="1" x14ac:dyDescent="0.25">
      <c r="A15" s="314"/>
      <c r="B15" s="360" t="s">
        <v>27</v>
      </c>
      <c r="C15" s="360"/>
      <c r="D15" s="360"/>
      <c r="E15" s="360"/>
      <c r="F15" s="360"/>
    </row>
    <row r="16" spans="1:6" ht="28.5" customHeight="1" x14ac:dyDescent="0.25">
      <c r="A16" s="314"/>
      <c r="B16" s="360" t="s">
        <v>28</v>
      </c>
      <c r="C16" s="360"/>
      <c r="D16" s="360"/>
      <c r="E16" s="360"/>
      <c r="F16" s="360"/>
    </row>
    <row r="17" spans="1:6" ht="39" customHeight="1" x14ac:dyDescent="0.25">
      <c r="A17" s="314"/>
      <c r="B17" s="366" t="s">
        <v>29</v>
      </c>
      <c r="C17" s="366"/>
      <c r="D17" s="366"/>
      <c r="E17" s="366"/>
      <c r="F17" s="366"/>
    </row>
    <row r="18" spans="1:6" ht="35.25" customHeight="1" x14ac:dyDescent="0.25">
      <c r="A18" s="314"/>
      <c r="B18" s="360" t="s">
        <v>30</v>
      </c>
      <c r="C18" s="360"/>
      <c r="D18" s="360"/>
      <c r="E18" s="360"/>
      <c r="F18" s="360"/>
    </row>
    <row r="19" spans="1:6" ht="18.75" customHeight="1" x14ac:dyDescent="0.25">
      <c r="A19" s="314"/>
      <c r="B19" s="360" t="s">
        <v>31</v>
      </c>
      <c r="C19" s="360"/>
      <c r="D19" s="360"/>
      <c r="E19" s="360"/>
      <c r="F19" s="360"/>
    </row>
    <row r="20" spans="1:6" ht="81.75" customHeight="1" x14ac:dyDescent="0.25">
      <c r="A20" s="314"/>
      <c r="B20" s="358" t="s">
        <v>32</v>
      </c>
      <c r="C20" s="358"/>
      <c r="D20" s="358"/>
      <c r="E20" s="358"/>
      <c r="F20" s="358"/>
    </row>
    <row r="21" spans="1:6" ht="17.25" customHeight="1" x14ac:dyDescent="0.25">
      <c r="A21" s="314"/>
      <c r="B21" s="365" t="s">
        <v>33</v>
      </c>
      <c r="C21" s="365"/>
      <c r="D21" s="365"/>
      <c r="E21" s="365"/>
      <c r="F21" s="315"/>
    </row>
    <row r="22" spans="1:6" ht="83.25" customHeight="1" x14ac:dyDescent="0.25">
      <c r="A22" s="308"/>
      <c r="B22" s="362" t="s">
        <v>34</v>
      </c>
      <c r="C22" s="362"/>
      <c r="D22" s="362"/>
      <c r="E22" s="362"/>
      <c r="F22" s="362"/>
    </row>
    <row r="23" spans="1:6" ht="32.25" customHeight="1" x14ac:dyDescent="0.25">
      <c r="A23" s="308"/>
      <c r="B23" s="363" t="s">
        <v>35</v>
      </c>
      <c r="C23" s="363"/>
      <c r="D23" s="363"/>
      <c r="E23" s="363"/>
      <c r="F23" s="363"/>
    </row>
    <row r="24" spans="1:6" ht="33.75" customHeight="1" x14ac:dyDescent="0.25">
      <c r="A24" s="308"/>
      <c r="B24" s="363" t="s">
        <v>36</v>
      </c>
      <c r="C24" s="363"/>
      <c r="D24" s="363"/>
      <c r="E24" s="363"/>
      <c r="F24" s="363"/>
    </row>
    <row r="25" spans="1:6" ht="15.75" customHeight="1" x14ac:dyDescent="0.25">
      <c r="A25" s="308"/>
      <c r="B25" s="316" t="s">
        <v>269</v>
      </c>
      <c r="C25" s="317"/>
      <c r="D25" s="317"/>
      <c r="E25" s="317"/>
      <c r="F25" s="317"/>
    </row>
    <row r="26" spans="1:6" ht="15.75" customHeight="1" x14ac:dyDescent="0.25">
      <c r="A26" s="308"/>
      <c r="B26" s="317"/>
      <c r="C26" s="317"/>
      <c r="D26" s="317"/>
      <c r="E26" s="317"/>
      <c r="F26" s="317"/>
    </row>
    <row r="27" spans="1:6" ht="15.75" customHeight="1" x14ac:dyDescent="0.25">
      <c r="A27" s="308"/>
      <c r="B27" s="318" t="s">
        <v>98</v>
      </c>
      <c r="C27" s="319"/>
      <c r="D27" s="319"/>
      <c r="E27" s="320"/>
      <c r="F27" s="320">
        <f>+F46</f>
        <v>0</v>
      </c>
    </row>
    <row r="28" spans="1:6" ht="15.75" customHeight="1" x14ac:dyDescent="0.25">
      <c r="A28" s="308"/>
      <c r="B28" s="321" t="s">
        <v>65</v>
      </c>
      <c r="C28" s="322"/>
      <c r="D28" s="322"/>
      <c r="E28" s="323"/>
      <c r="F28" s="320">
        <f>+F66</f>
        <v>0</v>
      </c>
    </row>
    <row r="29" spans="1:6" ht="15.75" customHeight="1" x14ac:dyDescent="0.25">
      <c r="A29" s="308"/>
      <c r="B29" s="321" t="s">
        <v>66</v>
      </c>
      <c r="C29" s="322"/>
      <c r="D29" s="322"/>
      <c r="E29" s="323"/>
      <c r="F29" s="320">
        <f>+F86</f>
        <v>0</v>
      </c>
    </row>
    <row r="30" spans="1:6" ht="15.75" customHeight="1" thickBot="1" x14ac:dyDescent="0.3">
      <c r="A30" s="308"/>
      <c r="B30" s="324" t="s">
        <v>59</v>
      </c>
      <c r="C30" s="325"/>
      <c r="D30" s="326"/>
      <c r="E30" s="327"/>
      <c r="F30" s="328">
        <f>+F114</f>
        <v>0</v>
      </c>
    </row>
    <row r="31" spans="1:6" ht="17.25" customHeight="1" thickTop="1" x14ac:dyDescent="0.25">
      <c r="A31" s="308"/>
      <c r="B31" s="317"/>
      <c r="C31" s="317"/>
      <c r="D31" s="317"/>
      <c r="E31" s="317"/>
      <c r="F31" s="329">
        <f>SUM(F27:F30)</f>
        <v>0</v>
      </c>
    </row>
    <row r="32" spans="1:6" ht="15.75" customHeight="1" x14ac:dyDescent="0.25">
      <c r="A32" s="308"/>
      <c r="B32" s="305"/>
      <c r="C32" s="305"/>
      <c r="D32" s="305"/>
      <c r="E32" s="305"/>
      <c r="F32" s="305"/>
    </row>
    <row r="33" spans="1:7" ht="12.75" customHeight="1" x14ac:dyDescent="0.25">
      <c r="A33" s="330" t="s">
        <v>37</v>
      </c>
      <c r="B33" s="331" t="s">
        <v>38</v>
      </c>
      <c r="C33" s="332" t="s">
        <v>39</v>
      </c>
      <c r="D33" s="333" t="s">
        <v>40</v>
      </c>
      <c r="E33" s="334" t="s">
        <v>41</v>
      </c>
      <c r="F33" s="334" t="s">
        <v>42</v>
      </c>
    </row>
    <row r="34" spans="1:7" x14ac:dyDescent="0.25">
      <c r="A34" s="335"/>
      <c r="B34" s="336"/>
      <c r="C34" s="264"/>
      <c r="D34" s="264"/>
      <c r="E34" s="303"/>
      <c r="F34" s="303"/>
    </row>
    <row r="35" spans="1:7" x14ac:dyDescent="0.25">
      <c r="A35" s="257" t="s">
        <v>213</v>
      </c>
      <c r="B35" s="258" t="s">
        <v>43</v>
      </c>
      <c r="C35" s="264"/>
      <c r="D35" s="264"/>
      <c r="E35" s="303"/>
      <c r="F35" s="303"/>
    </row>
    <row r="36" spans="1:7" x14ac:dyDescent="0.25">
      <c r="A36" s="257"/>
      <c r="B36" s="258"/>
      <c r="C36" s="264"/>
      <c r="D36" s="264"/>
      <c r="E36" s="303"/>
      <c r="F36" s="303"/>
    </row>
    <row r="37" spans="1:7" x14ac:dyDescent="0.25">
      <c r="A37" s="257" t="s">
        <v>216</v>
      </c>
      <c r="B37" s="258" t="s">
        <v>44</v>
      </c>
      <c r="C37" s="259" t="s">
        <v>45</v>
      </c>
      <c r="D37" s="260">
        <v>12000</v>
      </c>
      <c r="E37" s="207"/>
      <c r="F37" s="246">
        <f>ROUND((D37*E37),2)</f>
        <v>0</v>
      </c>
      <c r="G37" s="208"/>
    </row>
    <row r="38" spans="1:7" ht="111" customHeight="1" x14ac:dyDescent="0.25">
      <c r="A38" s="261"/>
      <c r="B38" s="262" t="s">
        <v>46</v>
      </c>
      <c r="C38" s="263"/>
      <c r="D38" s="263"/>
      <c r="E38" s="209"/>
      <c r="F38" s="247"/>
      <c r="G38" s="208"/>
    </row>
    <row r="39" spans="1:7" x14ac:dyDescent="0.25">
      <c r="A39" s="257"/>
      <c r="B39" s="262"/>
      <c r="C39" s="264"/>
      <c r="D39" s="264"/>
      <c r="E39" s="210"/>
      <c r="F39" s="248"/>
    </row>
    <row r="40" spans="1:7" x14ac:dyDescent="0.25">
      <c r="A40" s="257" t="s">
        <v>215</v>
      </c>
      <c r="B40" s="258" t="s">
        <v>47</v>
      </c>
      <c r="C40" s="259" t="s">
        <v>48</v>
      </c>
      <c r="D40" s="265">
        <v>10</v>
      </c>
      <c r="E40" s="211"/>
      <c r="F40" s="246">
        <f>ROUND((D40*E40),2)</f>
        <v>0</v>
      </c>
    </row>
    <row r="41" spans="1:7" ht="109.5" customHeight="1" x14ac:dyDescent="0.25">
      <c r="A41" s="257"/>
      <c r="B41" s="262" t="s">
        <v>103</v>
      </c>
      <c r="C41" s="263"/>
      <c r="D41" s="263"/>
      <c r="E41" s="209"/>
      <c r="F41" s="247"/>
    </row>
    <row r="42" spans="1:7" x14ac:dyDescent="0.25">
      <c r="A42" s="257"/>
      <c r="B42" s="262"/>
      <c r="C42" s="266"/>
      <c r="D42" s="266"/>
      <c r="E42" s="212"/>
      <c r="F42" s="249"/>
    </row>
    <row r="43" spans="1:7" x14ac:dyDescent="0.25">
      <c r="A43" s="257" t="s">
        <v>214</v>
      </c>
      <c r="B43" s="267" t="s">
        <v>60</v>
      </c>
      <c r="C43" s="268" t="s">
        <v>50</v>
      </c>
      <c r="D43" s="269">
        <v>1</v>
      </c>
      <c r="E43" s="213"/>
      <c r="F43" s="246">
        <f>ROUND((D43*E43),2)</f>
        <v>0</v>
      </c>
    </row>
    <row r="44" spans="1:7" ht="246.75" customHeight="1" x14ac:dyDescent="0.25">
      <c r="A44" s="261"/>
      <c r="B44" s="262" t="s">
        <v>51</v>
      </c>
      <c r="C44" s="263"/>
      <c r="D44" s="263"/>
      <c r="E44" s="209"/>
      <c r="F44" s="247"/>
    </row>
    <row r="45" spans="1:7" x14ac:dyDescent="0.25">
      <c r="A45" s="257"/>
      <c r="B45" s="262"/>
      <c r="C45" s="264"/>
      <c r="D45" s="264"/>
      <c r="E45" s="210"/>
      <c r="F45" s="248"/>
    </row>
    <row r="46" spans="1:7" ht="22.5" x14ac:dyDescent="0.25">
      <c r="A46" s="270"/>
      <c r="B46" s="271" t="s">
        <v>98</v>
      </c>
      <c r="C46" s="272"/>
      <c r="D46" s="272"/>
      <c r="E46" s="214"/>
      <c r="F46" s="250">
        <f>SUM(F37:F45)</f>
        <v>0</v>
      </c>
    </row>
    <row r="47" spans="1:7" x14ac:dyDescent="0.25">
      <c r="A47" s="237" t="s">
        <v>212</v>
      </c>
      <c r="B47" s="273" t="s">
        <v>54</v>
      </c>
      <c r="C47" s="274"/>
      <c r="D47" s="274"/>
      <c r="E47" s="215"/>
      <c r="F47" s="251"/>
    </row>
    <row r="48" spans="1:7" x14ac:dyDescent="0.25">
      <c r="A48" s="237"/>
      <c r="B48" s="273"/>
      <c r="C48" s="274"/>
      <c r="D48" s="274"/>
      <c r="E48" s="215"/>
      <c r="F48" s="251"/>
    </row>
    <row r="49" spans="1:6" ht="22.5" x14ac:dyDescent="0.25">
      <c r="A49" s="237" t="s">
        <v>217</v>
      </c>
      <c r="B49" s="273" t="s">
        <v>55</v>
      </c>
      <c r="C49" s="275"/>
      <c r="D49" s="275"/>
      <c r="E49" s="215"/>
      <c r="F49" s="251"/>
    </row>
    <row r="50" spans="1:6" ht="216" customHeight="1" x14ac:dyDescent="0.25">
      <c r="A50" s="276"/>
      <c r="B50" s="244" t="s">
        <v>112</v>
      </c>
      <c r="C50" s="274"/>
      <c r="D50" s="274"/>
      <c r="E50" s="215"/>
      <c r="F50" s="252"/>
    </row>
    <row r="51" spans="1:6" ht="39.75" customHeight="1" x14ac:dyDescent="0.25">
      <c r="A51" s="276"/>
      <c r="B51" s="244" t="s">
        <v>109</v>
      </c>
      <c r="C51" s="275" t="s">
        <v>49</v>
      </c>
      <c r="D51" s="275">
        <v>132</v>
      </c>
      <c r="E51" s="216"/>
      <c r="F51" s="226">
        <f t="shared" ref="F51:F57" si="0">ROUND((D51*E51),2)</f>
        <v>0</v>
      </c>
    </row>
    <row r="52" spans="1:6" ht="40.5" customHeight="1" x14ac:dyDescent="0.25">
      <c r="A52" s="276"/>
      <c r="B52" s="244" t="s">
        <v>108</v>
      </c>
      <c r="C52" s="275" t="s">
        <v>49</v>
      </c>
      <c r="D52" s="275">
        <v>12</v>
      </c>
      <c r="E52" s="216"/>
      <c r="F52" s="226">
        <f t="shared" si="0"/>
        <v>0</v>
      </c>
    </row>
    <row r="53" spans="1:6" ht="40.5" customHeight="1" x14ac:dyDescent="0.25">
      <c r="A53" s="276"/>
      <c r="B53" s="244" t="s">
        <v>107</v>
      </c>
      <c r="C53" s="275" t="s">
        <v>49</v>
      </c>
      <c r="D53" s="275">
        <v>22</v>
      </c>
      <c r="E53" s="216"/>
      <c r="F53" s="226">
        <f t="shared" si="0"/>
        <v>0</v>
      </c>
    </row>
    <row r="54" spans="1:6" ht="39" customHeight="1" x14ac:dyDescent="0.25">
      <c r="A54" s="276"/>
      <c r="B54" s="244" t="s">
        <v>106</v>
      </c>
      <c r="C54" s="275" t="s">
        <v>49</v>
      </c>
      <c r="D54" s="275">
        <v>6</v>
      </c>
      <c r="E54" s="216"/>
      <c r="F54" s="226">
        <f t="shared" si="0"/>
        <v>0</v>
      </c>
    </row>
    <row r="55" spans="1:6" s="208" customFormat="1" ht="39" customHeight="1" x14ac:dyDescent="0.25">
      <c r="A55" s="276"/>
      <c r="B55" s="244" t="s">
        <v>105</v>
      </c>
      <c r="C55" s="275" t="s">
        <v>49</v>
      </c>
      <c r="D55" s="275">
        <v>6</v>
      </c>
      <c r="E55" s="216"/>
      <c r="F55" s="226">
        <f t="shared" si="0"/>
        <v>0</v>
      </c>
    </row>
    <row r="56" spans="1:6" s="208" customFormat="1" ht="39" customHeight="1" x14ac:dyDescent="0.25">
      <c r="A56" s="276"/>
      <c r="B56" s="244" t="s">
        <v>104</v>
      </c>
      <c r="C56" s="275" t="s">
        <v>49</v>
      </c>
      <c r="D56" s="275">
        <v>40</v>
      </c>
      <c r="E56" s="216"/>
      <c r="F56" s="226">
        <f t="shared" si="0"/>
        <v>0</v>
      </c>
    </row>
    <row r="57" spans="1:6" s="208" customFormat="1" ht="39" customHeight="1" x14ac:dyDescent="0.25">
      <c r="A57" s="276"/>
      <c r="B57" s="244" t="s">
        <v>110</v>
      </c>
      <c r="C57" s="275" t="s">
        <v>49</v>
      </c>
      <c r="D57" s="275">
        <v>4</v>
      </c>
      <c r="E57" s="216"/>
      <c r="F57" s="226">
        <f t="shared" si="0"/>
        <v>0</v>
      </c>
    </row>
    <row r="58" spans="1:6" x14ac:dyDescent="0.25">
      <c r="A58" s="277"/>
      <c r="B58" s="278"/>
      <c r="C58" s="279"/>
      <c r="D58" s="279"/>
      <c r="E58" s="216"/>
      <c r="F58" s="226"/>
    </row>
    <row r="59" spans="1:6" x14ac:dyDescent="0.25">
      <c r="A59" s="237" t="s">
        <v>218</v>
      </c>
      <c r="B59" s="273" t="s">
        <v>64</v>
      </c>
      <c r="C59" s="279"/>
      <c r="D59" s="279"/>
      <c r="E59" s="216"/>
      <c r="F59" s="226"/>
    </row>
    <row r="60" spans="1:6" ht="39.75" customHeight="1" x14ac:dyDescent="0.25">
      <c r="A60" s="280"/>
      <c r="B60" s="281" t="s">
        <v>56</v>
      </c>
      <c r="C60" s="279" t="s">
        <v>52</v>
      </c>
      <c r="D60" s="279">
        <f>1.5*1.5*0.8*212</f>
        <v>381.6</v>
      </c>
      <c r="E60" s="216"/>
      <c r="F60" s="226">
        <f>ROUND((D60*E60),2)</f>
        <v>0</v>
      </c>
    </row>
    <row r="61" spans="1:6" ht="153" customHeight="1" x14ac:dyDescent="0.25">
      <c r="A61" s="282"/>
      <c r="B61" s="281" t="s">
        <v>57</v>
      </c>
      <c r="C61" s="279" t="s">
        <v>49</v>
      </c>
      <c r="D61" s="279">
        <v>20</v>
      </c>
      <c r="E61" s="217"/>
      <c r="F61" s="226">
        <f>ROUND((D61*E61),2)</f>
        <v>0</v>
      </c>
    </row>
    <row r="62" spans="1:6" ht="157.5" x14ac:dyDescent="0.25">
      <c r="A62" s="282"/>
      <c r="B62" s="281" t="s">
        <v>111</v>
      </c>
      <c r="C62" s="279" t="s">
        <v>49</v>
      </c>
      <c r="D62" s="279">
        <v>152</v>
      </c>
      <c r="E62" s="217"/>
      <c r="F62" s="226">
        <f>ROUND((D62*E62),2)</f>
        <v>0</v>
      </c>
    </row>
    <row r="63" spans="1:6" ht="123.75" x14ac:dyDescent="0.25">
      <c r="A63" s="282"/>
      <c r="B63" s="281" t="s">
        <v>150</v>
      </c>
      <c r="C63" s="279" t="s">
        <v>49</v>
      </c>
      <c r="D63" s="279">
        <v>40</v>
      </c>
      <c r="E63" s="217"/>
      <c r="F63" s="226">
        <f>ROUND((D63*E63),2)</f>
        <v>0</v>
      </c>
    </row>
    <row r="64" spans="1:6" ht="22.5" x14ac:dyDescent="0.25">
      <c r="A64" s="282"/>
      <c r="B64" s="281" t="s">
        <v>58</v>
      </c>
      <c r="C64" s="279" t="s">
        <v>52</v>
      </c>
      <c r="D64" s="279">
        <f>212*1.5</f>
        <v>318</v>
      </c>
      <c r="E64" s="217"/>
      <c r="F64" s="226">
        <f>ROUND((D64*E64),2)</f>
        <v>0</v>
      </c>
    </row>
    <row r="65" spans="1:8" x14ac:dyDescent="0.25">
      <c r="A65" s="282"/>
      <c r="B65" s="281"/>
      <c r="C65" s="279"/>
      <c r="D65" s="279"/>
      <c r="E65" s="217"/>
      <c r="F65" s="226"/>
    </row>
    <row r="66" spans="1:8" x14ac:dyDescent="0.25">
      <c r="A66" s="283"/>
      <c r="B66" s="284" t="s">
        <v>65</v>
      </c>
      <c r="C66" s="285"/>
      <c r="D66" s="285"/>
      <c r="E66" s="218"/>
      <c r="F66" s="253">
        <f>SUM(F47:F64)</f>
        <v>0</v>
      </c>
    </row>
    <row r="67" spans="1:8" x14ac:dyDescent="0.25">
      <c r="A67" s="282"/>
      <c r="B67" s="286"/>
      <c r="C67" s="279"/>
      <c r="D67" s="279"/>
      <c r="E67" s="217"/>
      <c r="F67" s="254"/>
    </row>
    <row r="68" spans="1:8" x14ac:dyDescent="0.25">
      <c r="A68" s="237" t="s">
        <v>219</v>
      </c>
      <c r="B68" s="287" t="s">
        <v>61</v>
      </c>
      <c r="C68" s="288"/>
      <c r="D68" s="288"/>
      <c r="E68" s="217"/>
      <c r="F68" s="228"/>
    </row>
    <row r="69" spans="1:8" ht="48.75" customHeight="1" x14ac:dyDescent="0.25">
      <c r="A69" s="289"/>
      <c r="B69" s="244" t="s">
        <v>236</v>
      </c>
      <c r="C69" s="288"/>
      <c r="D69" s="288"/>
      <c r="E69" s="217"/>
      <c r="F69" s="228"/>
    </row>
    <row r="70" spans="1:8" ht="22.5" x14ac:dyDescent="0.25">
      <c r="A70" s="237" t="s">
        <v>220</v>
      </c>
      <c r="B70" s="287" t="s">
        <v>62</v>
      </c>
      <c r="C70" s="290"/>
      <c r="D70" s="279"/>
      <c r="E70" s="217"/>
      <c r="F70" s="226"/>
    </row>
    <row r="71" spans="1:8" x14ac:dyDescent="0.25">
      <c r="A71" s="289"/>
      <c r="B71" s="65" t="s">
        <v>237</v>
      </c>
      <c r="C71" s="290" t="s">
        <v>49</v>
      </c>
      <c r="D71" s="279">
        <v>9</v>
      </c>
      <c r="E71" s="217"/>
      <c r="F71" s="226">
        <f t="shared" ref="F71:F79" si="1">ROUND((D71*E71),2)</f>
        <v>0</v>
      </c>
    </row>
    <row r="72" spans="1:8" x14ac:dyDescent="0.25">
      <c r="A72" s="289"/>
      <c r="B72" s="65" t="s">
        <v>238</v>
      </c>
      <c r="C72" s="74" t="s">
        <v>49</v>
      </c>
      <c r="D72" s="279">
        <v>154</v>
      </c>
      <c r="E72" s="217"/>
      <c r="F72" s="226">
        <f t="shared" si="1"/>
        <v>0</v>
      </c>
    </row>
    <row r="73" spans="1:8" x14ac:dyDescent="0.25">
      <c r="A73" s="289"/>
      <c r="B73" s="291" t="s">
        <v>239</v>
      </c>
      <c r="C73" s="74" t="s">
        <v>49</v>
      </c>
      <c r="D73" s="279">
        <v>151</v>
      </c>
      <c r="E73" s="217"/>
      <c r="F73" s="226">
        <f t="shared" si="1"/>
        <v>0</v>
      </c>
    </row>
    <row r="74" spans="1:8" x14ac:dyDescent="0.25">
      <c r="A74" s="289"/>
      <c r="B74" s="65" t="s">
        <v>240</v>
      </c>
      <c r="C74" s="74" t="s">
        <v>49</v>
      </c>
      <c r="D74" s="279">
        <v>152</v>
      </c>
      <c r="E74" s="217"/>
      <c r="F74" s="226">
        <f t="shared" si="1"/>
        <v>0</v>
      </c>
    </row>
    <row r="75" spans="1:8" x14ac:dyDescent="0.25">
      <c r="A75" s="289"/>
      <c r="B75" s="65" t="s">
        <v>241</v>
      </c>
      <c r="C75" s="74" t="s">
        <v>49</v>
      </c>
      <c r="D75" s="279">
        <v>68</v>
      </c>
      <c r="E75" s="217"/>
      <c r="F75" s="226">
        <f t="shared" si="1"/>
        <v>0</v>
      </c>
    </row>
    <row r="76" spans="1:8" x14ac:dyDescent="0.25">
      <c r="A76" s="289"/>
      <c r="B76" s="291" t="s">
        <v>242</v>
      </c>
      <c r="C76" s="74" t="s">
        <v>49</v>
      </c>
      <c r="D76" s="279">
        <v>152</v>
      </c>
      <c r="E76" s="217"/>
      <c r="F76" s="226">
        <f t="shared" si="1"/>
        <v>0</v>
      </c>
    </row>
    <row r="77" spans="1:8" ht="22.5" x14ac:dyDescent="0.25">
      <c r="A77" s="289"/>
      <c r="B77" s="292" t="s">
        <v>243</v>
      </c>
      <c r="C77" s="74" t="s">
        <v>49</v>
      </c>
      <c r="D77" s="293">
        <v>95</v>
      </c>
      <c r="E77" s="217"/>
      <c r="F77" s="226">
        <f t="shared" si="1"/>
        <v>0</v>
      </c>
      <c r="H77" s="219"/>
    </row>
    <row r="78" spans="1:8" ht="26.25" customHeight="1" x14ac:dyDescent="0.25">
      <c r="A78" s="289"/>
      <c r="B78" s="292" t="s">
        <v>244</v>
      </c>
      <c r="C78" s="74" t="s">
        <v>49</v>
      </c>
      <c r="D78" s="293">
        <v>20</v>
      </c>
      <c r="E78" s="217"/>
      <c r="F78" s="226">
        <f t="shared" si="1"/>
        <v>0</v>
      </c>
      <c r="H78" s="219"/>
    </row>
    <row r="79" spans="1:8" x14ac:dyDescent="0.25">
      <c r="A79" s="289"/>
      <c r="B79" s="292" t="s">
        <v>248</v>
      </c>
      <c r="C79" s="74" t="s">
        <v>49</v>
      </c>
      <c r="D79" s="293">
        <v>200</v>
      </c>
      <c r="E79" s="217"/>
      <c r="F79" s="226">
        <f t="shared" si="1"/>
        <v>0</v>
      </c>
      <c r="H79" s="219"/>
    </row>
    <row r="80" spans="1:8" x14ac:dyDescent="0.25">
      <c r="A80" s="289"/>
      <c r="B80" s="292" t="s">
        <v>249</v>
      </c>
      <c r="C80" s="74" t="s">
        <v>49</v>
      </c>
      <c r="D80" s="293">
        <v>50</v>
      </c>
      <c r="E80" s="217"/>
      <c r="F80" s="226">
        <f t="shared" ref="F80" si="2">ROUND((D80*E80),2)</f>
        <v>0</v>
      </c>
      <c r="H80" s="219"/>
    </row>
    <row r="81" spans="1:6" x14ac:dyDescent="0.25">
      <c r="A81" s="289"/>
      <c r="B81" s="294"/>
      <c r="C81" s="65"/>
      <c r="D81" s="279"/>
      <c r="E81" s="220"/>
      <c r="F81" s="255"/>
    </row>
    <row r="82" spans="1:6" ht="112.5" x14ac:dyDescent="0.25">
      <c r="A82" s="295"/>
      <c r="B82" s="244" t="s">
        <v>90</v>
      </c>
      <c r="C82" s="232" t="s">
        <v>52</v>
      </c>
      <c r="D82" s="232">
        <f>SUM(D71:D78)*0.5*0.5*0.4</f>
        <v>80.100000000000009</v>
      </c>
      <c r="E82" s="221"/>
      <c r="F82" s="226">
        <f>ROUND((D82*E82),2)</f>
        <v>0</v>
      </c>
    </row>
    <row r="83" spans="1:6" ht="94.5" customHeight="1" x14ac:dyDescent="0.25">
      <c r="A83" s="295"/>
      <c r="B83" s="244" t="s">
        <v>113</v>
      </c>
      <c r="C83" s="232" t="s">
        <v>52</v>
      </c>
      <c r="D83" s="232">
        <f>D82</f>
        <v>80.100000000000009</v>
      </c>
      <c r="E83" s="217"/>
      <c r="F83" s="226">
        <f>ROUND((D83*E83),2)</f>
        <v>0</v>
      </c>
    </row>
    <row r="84" spans="1:6" ht="60" customHeight="1" x14ac:dyDescent="0.25">
      <c r="A84" s="295"/>
      <c r="B84" s="244" t="s">
        <v>250</v>
      </c>
      <c r="C84" s="232" t="s">
        <v>45</v>
      </c>
      <c r="D84" s="232">
        <v>600</v>
      </c>
      <c r="E84" s="217"/>
      <c r="F84" s="226">
        <f>ROUND((D84*E84),2)</f>
        <v>0</v>
      </c>
    </row>
    <row r="85" spans="1:6" x14ac:dyDescent="0.25">
      <c r="A85" s="295"/>
      <c r="B85" s="244"/>
      <c r="C85" s="232"/>
      <c r="D85" s="232"/>
      <c r="E85" s="217"/>
      <c r="F85" s="226"/>
    </row>
    <row r="86" spans="1:6" x14ac:dyDescent="0.25">
      <c r="A86" s="283"/>
      <c r="B86" s="284" t="s">
        <v>66</v>
      </c>
      <c r="C86" s="285"/>
      <c r="D86" s="285"/>
      <c r="E86" s="218"/>
      <c r="F86" s="253">
        <f>SUM(F70:F84)</f>
        <v>0</v>
      </c>
    </row>
    <row r="87" spans="1:6" s="208" customFormat="1" x14ac:dyDescent="0.25">
      <c r="A87" s="296"/>
      <c r="B87" s="297"/>
      <c r="C87" s="298"/>
      <c r="D87" s="298"/>
      <c r="E87" s="222"/>
      <c r="F87" s="256"/>
    </row>
    <row r="88" spans="1:6" s="208" customFormat="1" x14ac:dyDescent="0.25">
      <c r="A88" s="237" t="s">
        <v>221</v>
      </c>
      <c r="B88" s="299" t="s">
        <v>70</v>
      </c>
      <c r="C88" s="300"/>
      <c r="D88" s="300"/>
      <c r="E88" s="222"/>
      <c r="F88" s="256"/>
    </row>
    <row r="89" spans="1:6" s="208" customFormat="1" ht="80.25" x14ac:dyDescent="0.25">
      <c r="A89" s="295"/>
      <c r="B89" s="231" t="s">
        <v>114</v>
      </c>
      <c r="C89" s="300"/>
      <c r="D89" s="300"/>
      <c r="E89" s="222"/>
      <c r="F89" s="256"/>
    </row>
    <row r="90" spans="1:6" s="208" customFormat="1" ht="18" customHeight="1" x14ac:dyDescent="0.25">
      <c r="A90" s="237" t="s">
        <v>222</v>
      </c>
      <c r="B90" s="299" t="s">
        <v>71</v>
      </c>
      <c r="C90" s="300"/>
      <c r="D90" s="300"/>
      <c r="E90" s="222"/>
      <c r="F90" s="256"/>
    </row>
    <row r="91" spans="1:6" s="208" customFormat="1" ht="15.75" customHeight="1" x14ac:dyDescent="0.25">
      <c r="A91" s="295" t="s">
        <v>115</v>
      </c>
      <c r="B91" s="299" t="s">
        <v>122</v>
      </c>
      <c r="C91" s="263" t="s">
        <v>52</v>
      </c>
      <c r="D91" s="263">
        <f>1330*0.2</f>
        <v>266</v>
      </c>
      <c r="E91" s="209"/>
      <c r="F91" s="226">
        <f>ROUND((D91*E91),2)</f>
        <v>0</v>
      </c>
    </row>
    <row r="92" spans="1:6" s="208" customFormat="1" ht="64.5" customHeight="1" x14ac:dyDescent="0.25">
      <c r="A92" s="295"/>
      <c r="B92" s="245" t="s">
        <v>251</v>
      </c>
      <c r="C92" s="232"/>
      <c r="D92" s="232"/>
      <c r="E92" s="221"/>
      <c r="F92" s="228"/>
    </row>
    <row r="93" spans="1:6" s="208" customFormat="1" x14ac:dyDescent="0.25">
      <c r="A93" s="295" t="s">
        <v>116</v>
      </c>
      <c r="B93" s="299" t="s">
        <v>123</v>
      </c>
      <c r="C93" s="263" t="s">
        <v>52</v>
      </c>
      <c r="D93" s="263">
        <f>2850*0.2</f>
        <v>570</v>
      </c>
      <c r="E93" s="209"/>
      <c r="F93" s="226">
        <f>ROUND((D93*E93),2)</f>
        <v>0</v>
      </c>
    </row>
    <row r="94" spans="1:6" s="208" customFormat="1" ht="54.75" customHeight="1" x14ac:dyDescent="0.25">
      <c r="A94" s="295"/>
      <c r="B94" s="245" t="s">
        <v>253</v>
      </c>
      <c r="C94" s="232"/>
      <c r="D94" s="232"/>
      <c r="E94" s="221"/>
      <c r="F94" s="228"/>
    </row>
    <row r="95" spans="1:6" s="208" customFormat="1" ht="15.75" customHeight="1" x14ac:dyDescent="0.25">
      <c r="A95" s="295" t="s">
        <v>117</v>
      </c>
      <c r="B95" s="299" t="s">
        <v>124</v>
      </c>
      <c r="C95" s="263" t="s">
        <v>52</v>
      </c>
      <c r="D95" s="263">
        <f>1350*0.2</f>
        <v>270</v>
      </c>
      <c r="E95" s="209"/>
      <c r="F95" s="226">
        <f>ROUND((D95*E95),2)</f>
        <v>0</v>
      </c>
    </row>
    <row r="96" spans="1:6" ht="99" customHeight="1" x14ac:dyDescent="0.25">
      <c r="A96" s="295"/>
      <c r="B96" s="244" t="s">
        <v>252</v>
      </c>
      <c r="C96" s="232"/>
      <c r="D96" s="232"/>
      <c r="E96" s="221"/>
      <c r="F96" s="228"/>
    </row>
    <row r="97" spans="1:6" ht="15.75" customHeight="1" x14ac:dyDescent="0.25">
      <c r="A97" s="295" t="s">
        <v>118</v>
      </c>
      <c r="B97" s="299" t="s">
        <v>125</v>
      </c>
      <c r="C97" s="263" t="s">
        <v>52</v>
      </c>
      <c r="D97" s="263">
        <f>330*0.08</f>
        <v>26.400000000000002</v>
      </c>
      <c r="E97" s="209"/>
      <c r="F97" s="226">
        <f>ROUND((D97*E97),2)</f>
        <v>0</v>
      </c>
    </row>
    <row r="98" spans="1:6" ht="63.75" customHeight="1" x14ac:dyDescent="0.25">
      <c r="A98" s="295"/>
      <c r="B98" s="245" t="s">
        <v>119</v>
      </c>
      <c r="C98" s="232"/>
      <c r="D98" s="232"/>
      <c r="E98" s="221"/>
      <c r="F98" s="228"/>
    </row>
    <row r="99" spans="1:6" x14ac:dyDescent="0.25">
      <c r="A99" s="295"/>
      <c r="B99" s="245"/>
      <c r="C99" s="232"/>
      <c r="D99" s="232"/>
      <c r="E99" s="221"/>
      <c r="F99" s="228"/>
    </row>
    <row r="100" spans="1:6" ht="18" customHeight="1" x14ac:dyDescent="0.25">
      <c r="A100" s="237" t="s">
        <v>223</v>
      </c>
      <c r="B100" s="238" t="s">
        <v>196</v>
      </c>
      <c r="C100" s="232"/>
      <c r="D100" s="232"/>
      <c r="E100" s="221"/>
      <c r="F100" s="228"/>
    </row>
    <row r="101" spans="1:6" ht="123.75" x14ac:dyDescent="0.25">
      <c r="A101" s="10"/>
      <c r="B101" s="244" t="s">
        <v>120</v>
      </c>
      <c r="C101" s="232"/>
      <c r="D101" s="232"/>
      <c r="E101" s="217"/>
      <c r="F101" s="226"/>
    </row>
    <row r="102" spans="1:6" ht="76.5" customHeight="1" x14ac:dyDescent="0.25">
      <c r="A102" s="230" t="s">
        <v>115</v>
      </c>
      <c r="B102" s="231" t="s">
        <v>200</v>
      </c>
      <c r="C102" s="232" t="s">
        <v>67</v>
      </c>
      <c r="D102" s="232">
        <f>1182*0.04</f>
        <v>47.28</v>
      </c>
      <c r="E102" s="221"/>
      <c r="F102" s="226">
        <f>ROUND((D102*E102),2)</f>
        <v>0</v>
      </c>
    </row>
    <row r="103" spans="1:6" ht="91.5" x14ac:dyDescent="0.25">
      <c r="A103" s="230" t="s">
        <v>116</v>
      </c>
      <c r="B103" s="231" t="s">
        <v>199</v>
      </c>
      <c r="C103" s="232" t="s">
        <v>67</v>
      </c>
      <c r="D103" s="232">
        <f>2294*0.04</f>
        <v>91.76</v>
      </c>
      <c r="E103" s="221"/>
      <c r="F103" s="226">
        <f>ROUND((D103*E103),2)</f>
        <v>0</v>
      </c>
    </row>
    <row r="104" spans="1:6" ht="62.25" customHeight="1" x14ac:dyDescent="0.25">
      <c r="A104" s="230" t="s">
        <v>116</v>
      </c>
      <c r="B104" s="245" t="s">
        <v>245</v>
      </c>
      <c r="C104" s="232" t="s">
        <v>67</v>
      </c>
      <c r="D104" s="232">
        <f>800*0.04</f>
        <v>32</v>
      </c>
      <c r="E104" s="221"/>
      <c r="F104" s="226">
        <f>ROUND((D104*E104),2)</f>
        <v>0</v>
      </c>
    </row>
    <row r="105" spans="1:6" ht="129.75" customHeight="1" x14ac:dyDescent="0.25">
      <c r="A105" s="230" t="s">
        <v>117</v>
      </c>
      <c r="B105" s="231" t="s">
        <v>198</v>
      </c>
      <c r="C105" s="232" t="s">
        <v>67</v>
      </c>
      <c r="D105" s="232">
        <f>1651*0.04</f>
        <v>66.040000000000006</v>
      </c>
      <c r="E105" s="221"/>
      <c r="F105" s="226">
        <f>ROUND((D105*E105),2)</f>
        <v>0</v>
      </c>
    </row>
    <row r="106" spans="1:6" ht="63" customHeight="1" x14ac:dyDescent="0.25">
      <c r="A106" s="230" t="s">
        <v>118</v>
      </c>
      <c r="B106" s="233" t="s">
        <v>197</v>
      </c>
      <c r="C106" s="232" t="s">
        <v>67</v>
      </c>
      <c r="D106" s="232">
        <f>277*0.04</f>
        <v>11.08</v>
      </c>
      <c r="E106" s="221"/>
      <c r="F106" s="226">
        <f>ROUND((D106*E106),2)</f>
        <v>0</v>
      </c>
    </row>
    <row r="107" spans="1:6" x14ac:dyDescent="0.25">
      <c r="A107" s="234"/>
      <c r="B107" s="235"/>
      <c r="C107" s="236"/>
      <c r="D107" s="236"/>
      <c r="E107" s="223"/>
      <c r="F107" s="227"/>
    </row>
    <row r="108" spans="1:6" ht="18" customHeight="1" x14ac:dyDescent="0.25">
      <c r="A108" s="237" t="s">
        <v>224</v>
      </c>
      <c r="B108" s="238" t="s">
        <v>121</v>
      </c>
      <c r="C108" s="232"/>
      <c r="D108" s="232"/>
      <c r="E108" s="221"/>
      <c r="F108" s="228"/>
    </row>
    <row r="109" spans="1:6" ht="64.5" customHeight="1" x14ac:dyDescent="0.25">
      <c r="A109" s="239" t="s">
        <v>205</v>
      </c>
      <c r="B109" s="231" t="s">
        <v>204</v>
      </c>
      <c r="C109" s="232" t="s">
        <v>45</v>
      </c>
      <c r="D109" s="232">
        <f>2294+1182</f>
        <v>3476</v>
      </c>
      <c r="E109" s="221"/>
      <c r="F109" s="226">
        <f>ROUND((D109*E109),2)</f>
        <v>0</v>
      </c>
    </row>
    <row r="110" spans="1:6" ht="67.5" customHeight="1" x14ac:dyDescent="0.25">
      <c r="A110" s="230" t="s">
        <v>117</v>
      </c>
      <c r="B110" s="231" t="s">
        <v>201</v>
      </c>
      <c r="C110" s="232" t="s">
        <v>45</v>
      </c>
      <c r="D110" s="232">
        <v>1651</v>
      </c>
      <c r="E110" s="221"/>
      <c r="F110" s="226">
        <f>ROUND((D110*E110),2)</f>
        <v>0</v>
      </c>
    </row>
    <row r="111" spans="1:6" x14ac:dyDescent="0.25">
      <c r="A111" s="230"/>
      <c r="B111" s="231"/>
      <c r="C111" s="232"/>
      <c r="D111" s="232"/>
      <c r="E111" s="221"/>
      <c r="F111" s="226"/>
    </row>
    <row r="112" spans="1:6" ht="24" x14ac:dyDescent="0.25">
      <c r="A112" s="237" t="s">
        <v>225</v>
      </c>
      <c r="B112" s="240" t="s">
        <v>202</v>
      </c>
      <c r="C112" s="232" t="s">
        <v>45</v>
      </c>
      <c r="D112" s="232">
        <f>(500+250+160+140+140+125+110+196)*0.3</f>
        <v>486.29999999999995</v>
      </c>
      <c r="E112" s="221"/>
      <c r="F112" s="226">
        <f>ROUND((D112*E112),2)</f>
        <v>0</v>
      </c>
    </row>
    <row r="113" spans="1:6" x14ac:dyDescent="0.25">
      <c r="A113" s="241"/>
      <c r="B113" s="242" t="s">
        <v>226</v>
      </c>
      <c r="C113" s="243"/>
      <c r="D113" s="243"/>
      <c r="E113" s="221"/>
      <c r="F113" s="229"/>
    </row>
    <row r="114" spans="1:6" ht="15.75" thickBot="1" x14ac:dyDescent="0.3">
      <c r="A114" s="54"/>
      <c r="B114" s="55" t="s">
        <v>59</v>
      </c>
      <c r="C114" s="56"/>
      <c r="D114" s="57"/>
      <c r="E114" s="58"/>
      <c r="F114" s="59">
        <f>SUM(F89:F113)</f>
        <v>0</v>
      </c>
    </row>
    <row r="115" spans="1:6" ht="15.75" thickTop="1" x14ac:dyDescent="0.25">
      <c r="A115" s="10"/>
      <c r="B115" s="10"/>
      <c r="C115" s="10"/>
      <c r="D115" s="10"/>
      <c r="E115" s="225"/>
      <c r="F115" s="225"/>
    </row>
  </sheetData>
  <sheetProtection algorithmName="SHA-512" hashValue="buPfw61YTvTnuKm0w4U3kdog8NZfy2CcqgUL9dcq84VvvfBhXi2WizwpcU+k7PwQnx6aNQGOQKu28fHc0mfYSg==" saltValue="gtNUHcFR34GwJSpszXiEBw==" spinCount="100000" sheet="1" objects="1" scenarios="1"/>
  <mergeCells count="20">
    <mergeCell ref="B22:F22"/>
    <mergeCell ref="B23:F23"/>
    <mergeCell ref="B24:F24"/>
    <mergeCell ref="B5:F5"/>
    <mergeCell ref="B6:F6"/>
    <mergeCell ref="B9:F9"/>
    <mergeCell ref="B10:F10"/>
    <mergeCell ref="B11:F11"/>
    <mergeCell ref="B12:F12"/>
    <mergeCell ref="B14:F14"/>
    <mergeCell ref="B21:E21"/>
    <mergeCell ref="B17:F17"/>
    <mergeCell ref="B18:F18"/>
    <mergeCell ref="B19:F19"/>
    <mergeCell ref="B20:F20"/>
    <mergeCell ref="B13:E13"/>
    <mergeCell ref="B15:F15"/>
    <mergeCell ref="B16:F16"/>
    <mergeCell ref="B2:F2"/>
    <mergeCell ref="B7:E7"/>
  </mergeCells>
  <pageMargins left="0.7" right="0.7" top="0.75" bottom="0.75" header="0.3" footer="0.3"/>
  <pageSetup paperSize="9" orientation="portrait" r:id="rId1"/>
  <headerFooter>
    <oddHeader>&amp;L&amp;"Tahoma,Navadno"&amp;8POKOPALIŠČE ANKARAN - 10 KA - PZI - POPIS MATERIALA IN DEL</oddHeader>
    <oddFooter>&amp;C&amp;"Tahoma,Običajno"&amp;8&amp;P</oddFooter>
  </headerFooter>
  <rowBreaks count="5" manualBreakCount="5">
    <brk id="32" max="5" man="1"/>
    <brk id="46" max="16383" man="1"/>
    <brk id="58" max="16383" man="1"/>
    <brk id="66" max="16383" man="1"/>
    <brk id="86" max="16383" man="1"/>
  </row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0"/>
  <sheetViews>
    <sheetView view="pageLayout" zoomScale="90" zoomScaleNormal="100" zoomScaleSheetLayoutView="100" zoomScalePageLayoutView="90" workbookViewId="0">
      <selection activeCell="F21" sqref="F21"/>
    </sheetView>
  </sheetViews>
  <sheetFormatPr defaultColWidth="10.7109375" defaultRowHeight="12.75" x14ac:dyDescent="0.2"/>
  <cols>
    <col min="1" max="1" width="4.7109375" style="7" customWidth="1"/>
    <col min="2" max="2" width="46.42578125" style="6" customWidth="1"/>
    <col min="3" max="3" width="5.28515625" style="5" bestFit="1" customWidth="1"/>
    <col min="4" max="4" width="8.85546875" style="4" customWidth="1"/>
    <col min="5" max="5" width="10.42578125" style="8" customWidth="1"/>
    <col min="6" max="6" width="12.42578125" style="4" customWidth="1"/>
    <col min="7" max="16384" width="10.7109375" style="1"/>
  </cols>
  <sheetData>
    <row r="1" spans="1:6" x14ac:dyDescent="0.2">
      <c r="A1" s="170"/>
      <c r="B1" s="175"/>
      <c r="C1" s="142"/>
      <c r="D1" s="146"/>
      <c r="E1" s="201"/>
      <c r="F1" s="146"/>
    </row>
    <row r="2" spans="1:6" x14ac:dyDescent="0.2">
      <c r="A2" s="170"/>
      <c r="B2" s="175"/>
      <c r="C2" s="142"/>
      <c r="D2" s="146"/>
      <c r="E2" s="201"/>
      <c r="F2" s="146"/>
    </row>
    <row r="3" spans="1:6" s="2" customFormat="1" x14ac:dyDescent="0.2">
      <c r="A3" s="94">
        <v>5</v>
      </c>
      <c r="B3" s="156" t="s">
        <v>234</v>
      </c>
      <c r="C3" s="94"/>
      <c r="D3" s="97"/>
      <c r="E3" s="202"/>
      <c r="F3" s="97"/>
    </row>
    <row r="4" spans="1:6" s="2" customFormat="1" x14ac:dyDescent="0.2">
      <c r="A4" s="94"/>
      <c r="B4" s="156"/>
      <c r="C4" s="94"/>
      <c r="D4" s="97"/>
      <c r="E4" s="202"/>
      <c r="F4" s="97"/>
    </row>
    <row r="5" spans="1:6" customFormat="1" ht="15" x14ac:dyDescent="0.25">
      <c r="A5" s="98"/>
      <c r="B5" s="103"/>
      <c r="C5" s="100"/>
      <c r="D5" s="101"/>
      <c r="E5" s="102"/>
      <c r="F5" s="101"/>
    </row>
    <row r="6" spans="1:6" x14ac:dyDescent="0.2">
      <c r="A6" s="170"/>
      <c r="B6" s="175"/>
      <c r="C6" s="142"/>
      <c r="D6" s="146"/>
      <c r="E6" s="201"/>
      <c r="F6" s="146"/>
    </row>
    <row r="7" spans="1:6" ht="12.75" customHeight="1" x14ac:dyDescent="0.2">
      <c r="A7" s="203" t="s">
        <v>37</v>
      </c>
      <c r="B7" s="204" t="s">
        <v>38</v>
      </c>
      <c r="C7" s="204" t="s">
        <v>39</v>
      </c>
      <c r="D7" s="205" t="s">
        <v>40</v>
      </c>
      <c r="E7" s="206" t="s">
        <v>41</v>
      </c>
      <c r="F7" s="206" t="s">
        <v>42</v>
      </c>
    </row>
    <row r="8" spans="1:6" s="2" customFormat="1" x14ac:dyDescent="0.2">
      <c r="A8" s="94"/>
      <c r="B8" s="156"/>
      <c r="C8" s="94"/>
      <c r="D8" s="97"/>
      <c r="E8" s="163"/>
      <c r="F8" s="97"/>
    </row>
    <row r="9" spans="1:6" s="3" customFormat="1" ht="11.25" x14ac:dyDescent="0.15">
      <c r="A9" s="178"/>
      <c r="B9" s="179"/>
      <c r="C9" s="180"/>
      <c r="D9" s="181"/>
      <c r="E9" s="164"/>
      <c r="F9" s="176"/>
    </row>
    <row r="10" spans="1:6" s="3" customFormat="1" ht="11.25" x14ac:dyDescent="0.15">
      <c r="A10" s="155" t="s">
        <v>235</v>
      </c>
      <c r="B10" s="182" t="s">
        <v>246</v>
      </c>
      <c r="C10" s="180" t="s">
        <v>45</v>
      </c>
      <c r="D10" s="181">
        <v>1023</v>
      </c>
      <c r="E10" s="164"/>
      <c r="F10" s="176">
        <f>ROUND((D10*E10),2)</f>
        <v>0</v>
      </c>
    </row>
    <row r="11" spans="1:6" s="3" customFormat="1" ht="56.25" x14ac:dyDescent="0.15">
      <c r="A11" s="178"/>
      <c r="B11" s="171" t="s">
        <v>247</v>
      </c>
      <c r="C11" s="180"/>
      <c r="D11" s="181"/>
      <c r="E11" s="164"/>
      <c r="F11" s="176"/>
    </row>
    <row r="12" spans="1:6" s="3" customFormat="1" ht="11.25" x14ac:dyDescent="0.15">
      <c r="A12" s="178"/>
      <c r="B12" s="171"/>
      <c r="C12" s="180"/>
      <c r="D12" s="181"/>
      <c r="E12" s="176"/>
      <c r="F12" s="176"/>
    </row>
    <row r="13" spans="1:6" s="3" customFormat="1" ht="11.25" x14ac:dyDescent="0.15">
      <c r="A13" s="178"/>
      <c r="B13" s="174" t="s">
        <v>261</v>
      </c>
      <c r="C13" s="183"/>
      <c r="D13" s="183"/>
      <c r="E13" s="176"/>
      <c r="F13" s="337">
        <f>SUM(F10:F12)</f>
        <v>0</v>
      </c>
    </row>
    <row r="14" spans="1:6" s="339" customFormat="1" ht="12" thickBot="1" x14ac:dyDescent="0.2">
      <c r="A14" s="338"/>
      <c r="B14" s="324" t="s">
        <v>272</v>
      </c>
      <c r="C14" s="325"/>
      <c r="D14" s="326"/>
      <c r="E14" s="327"/>
      <c r="F14" s="328">
        <f>SUM(F11:F13)*0.22</f>
        <v>0</v>
      </c>
    </row>
    <row r="15" spans="1:6" s="4" customFormat="1" ht="12" thickTop="1" x14ac:dyDescent="0.15">
      <c r="A15" s="170"/>
      <c r="B15" s="175"/>
      <c r="C15" s="142"/>
      <c r="D15" s="146"/>
      <c r="E15" s="146"/>
      <c r="F15" s="146"/>
    </row>
    <row r="16" spans="1:6" s="4" customFormat="1" ht="11.25" x14ac:dyDescent="0.15">
      <c r="A16" s="170"/>
      <c r="B16" s="175"/>
      <c r="C16" s="142"/>
      <c r="D16" s="146"/>
      <c r="E16" s="146"/>
      <c r="F16" s="146"/>
    </row>
    <row r="17" spans="1:6" s="4" customFormat="1" ht="11.25" x14ac:dyDescent="0.15">
      <c r="A17" s="170"/>
      <c r="B17" s="175"/>
      <c r="C17" s="142"/>
      <c r="D17" s="146"/>
      <c r="E17" s="146"/>
      <c r="F17" s="146"/>
    </row>
    <row r="18" spans="1:6" s="4" customFormat="1" ht="11.25" x14ac:dyDescent="0.15">
      <c r="A18" s="170"/>
      <c r="B18" s="175"/>
      <c r="C18" s="142"/>
      <c r="D18" s="146"/>
      <c r="E18" s="146"/>
      <c r="F18" s="146"/>
    </row>
    <row r="19" spans="1:6" s="4" customFormat="1" ht="11.25" x14ac:dyDescent="0.15">
      <c r="A19" s="170"/>
      <c r="B19" s="175"/>
      <c r="C19" s="142"/>
      <c r="D19" s="146"/>
      <c r="E19" s="146"/>
      <c r="F19" s="146"/>
    </row>
    <row r="20" spans="1:6" s="4" customFormat="1" ht="11.25" x14ac:dyDescent="0.15">
      <c r="A20" s="166"/>
      <c r="B20" s="167"/>
      <c r="C20" s="113"/>
      <c r="D20" s="115"/>
      <c r="E20" s="115"/>
      <c r="F20" s="115"/>
    </row>
    <row r="21" spans="1:6" s="4" customFormat="1" ht="11.25" x14ac:dyDescent="0.15">
      <c r="A21" s="166"/>
      <c r="B21" s="167"/>
      <c r="C21" s="113"/>
      <c r="D21" s="115"/>
      <c r="E21" s="115"/>
      <c r="F21" s="115"/>
    </row>
    <row r="22" spans="1:6" s="4" customFormat="1" ht="11.25" x14ac:dyDescent="0.15">
      <c r="A22" s="166"/>
      <c r="B22" s="167"/>
      <c r="C22" s="113"/>
      <c r="D22" s="115"/>
      <c r="E22" s="115"/>
      <c r="F22" s="115"/>
    </row>
    <row r="23" spans="1:6" s="4" customFormat="1" ht="11.25" x14ac:dyDescent="0.15">
      <c r="A23" s="166"/>
      <c r="B23" s="167"/>
      <c r="C23" s="113"/>
      <c r="D23" s="115"/>
      <c r="E23" s="115"/>
      <c r="F23" s="115"/>
    </row>
    <row r="24" spans="1:6" s="4" customFormat="1" ht="11.25" x14ac:dyDescent="0.15">
      <c r="A24" s="166"/>
      <c r="B24" s="167"/>
      <c r="C24" s="113"/>
      <c r="D24" s="115"/>
      <c r="E24" s="115"/>
      <c r="F24" s="115"/>
    </row>
    <row r="25" spans="1:6" s="4" customFormat="1" ht="11.25" x14ac:dyDescent="0.15">
      <c r="A25" s="166"/>
      <c r="B25" s="167"/>
      <c r="C25" s="113"/>
      <c r="D25" s="115"/>
      <c r="E25" s="115"/>
      <c r="F25" s="115"/>
    </row>
    <row r="26" spans="1:6" s="4" customFormat="1" ht="11.25" x14ac:dyDescent="0.15">
      <c r="A26" s="7"/>
      <c r="B26" s="6"/>
      <c r="C26" s="5"/>
    </row>
    <row r="27" spans="1:6" s="4" customFormat="1" ht="11.25" x14ac:dyDescent="0.15">
      <c r="A27" s="7"/>
      <c r="B27" s="6"/>
      <c r="C27" s="5"/>
    </row>
    <row r="28" spans="1:6" s="4" customFormat="1" ht="11.25" x14ac:dyDescent="0.15">
      <c r="A28" s="7"/>
      <c r="B28" s="6"/>
      <c r="C28" s="5"/>
    </row>
    <row r="29" spans="1:6" s="4" customFormat="1" ht="11.25" x14ac:dyDescent="0.15">
      <c r="A29" s="7"/>
      <c r="B29" s="6"/>
      <c r="C29" s="5"/>
    </row>
    <row r="30" spans="1:6" s="4" customFormat="1" ht="11.25" x14ac:dyDescent="0.15">
      <c r="A30" s="7"/>
      <c r="B30" s="6"/>
      <c r="C30" s="5"/>
    </row>
    <row r="31" spans="1:6" s="4" customFormat="1" ht="11.25" x14ac:dyDescent="0.15">
      <c r="A31" s="7"/>
      <c r="B31" s="6"/>
      <c r="C31" s="5"/>
    </row>
    <row r="32" spans="1:6" s="4" customFormat="1" ht="11.25" x14ac:dyDescent="0.15">
      <c r="A32" s="7"/>
      <c r="B32" s="6"/>
      <c r="C32" s="5"/>
    </row>
    <row r="33" spans="1:3" s="4" customFormat="1" ht="11.25" x14ac:dyDescent="0.15">
      <c r="A33" s="7"/>
      <c r="B33" s="6"/>
      <c r="C33" s="5"/>
    </row>
    <row r="34" spans="1:3" s="4" customFormat="1" ht="11.25" x14ac:dyDescent="0.15">
      <c r="A34" s="7"/>
      <c r="B34" s="6"/>
      <c r="C34" s="5"/>
    </row>
    <row r="35" spans="1:3" s="4" customFormat="1" ht="11.25" x14ac:dyDescent="0.15">
      <c r="A35" s="7"/>
      <c r="B35" s="6"/>
      <c r="C35" s="5"/>
    </row>
    <row r="36" spans="1:3" s="4" customFormat="1" ht="11.25" x14ac:dyDescent="0.15">
      <c r="A36" s="7"/>
      <c r="B36" s="6"/>
      <c r="C36" s="5"/>
    </row>
    <row r="37" spans="1:3" s="4" customFormat="1" ht="11.25" x14ac:dyDescent="0.15">
      <c r="A37" s="7"/>
      <c r="B37" s="6"/>
      <c r="C37" s="5"/>
    </row>
    <row r="38" spans="1:3" s="4" customFormat="1" ht="11.25" x14ac:dyDescent="0.15">
      <c r="A38" s="7"/>
      <c r="B38" s="6"/>
      <c r="C38" s="5"/>
    </row>
    <row r="39" spans="1:3" s="4" customFormat="1" ht="11.25" x14ac:dyDescent="0.15">
      <c r="A39" s="7"/>
      <c r="B39" s="6"/>
      <c r="C39" s="5"/>
    </row>
    <row r="40" spans="1:3" s="4" customFormat="1" ht="11.25" x14ac:dyDescent="0.15">
      <c r="A40" s="7"/>
      <c r="B40" s="6"/>
      <c r="C40" s="5"/>
    </row>
    <row r="41" spans="1:3" s="4" customFormat="1" ht="11.25" x14ac:dyDescent="0.15">
      <c r="A41" s="7"/>
      <c r="B41" s="6"/>
      <c r="C41" s="5"/>
    </row>
    <row r="42" spans="1:3" s="4" customFormat="1" ht="11.25" x14ac:dyDescent="0.15">
      <c r="A42" s="7"/>
      <c r="B42" s="6"/>
      <c r="C42" s="5"/>
    </row>
    <row r="43" spans="1:3" s="4" customFormat="1" ht="11.25" x14ac:dyDescent="0.15">
      <c r="A43" s="7"/>
      <c r="B43" s="6"/>
      <c r="C43" s="5"/>
    </row>
    <row r="44" spans="1:3" s="4" customFormat="1" ht="11.25" x14ac:dyDescent="0.15">
      <c r="A44" s="7"/>
      <c r="B44" s="6"/>
      <c r="C44" s="5"/>
    </row>
    <row r="45" spans="1:3" s="4" customFormat="1" ht="11.25" x14ac:dyDescent="0.15">
      <c r="A45" s="7"/>
      <c r="B45" s="6"/>
      <c r="C45" s="5"/>
    </row>
    <row r="46" spans="1:3" s="4" customFormat="1" ht="11.25" x14ac:dyDescent="0.15">
      <c r="A46" s="7"/>
      <c r="B46" s="6"/>
      <c r="C46" s="5"/>
    </row>
    <row r="47" spans="1:3" s="4" customFormat="1" ht="11.25" x14ac:dyDescent="0.15">
      <c r="A47" s="7"/>
      <c r="B47" s="6"/>
      <c r="C47" s="5"/>
    </row>
    <row r="48" spans="1:3" s="4" customFormat="1" ht="11.25" x14ac:dyDescent="0.15">
      <c r="A48" s="7"/>
      <c r="B48" s="6"/>
      <c r="C48" s="5"/>
    </row>
    <row r="49" spans="1:3" s="4" customFormat="1" ht="11.25" x14ac:dyDescent="0.15">
      <c r="A49" s="7"/>
      <c r="B49" s="6"/>
      <c r="C49" s="5"/>
    </row>
    <row r="50" spans="1:3" s="4" customFormat="1" ht="11.25" x14ac:dyDescent="0.15">
      <c r="A50" s="7"/>
      <c r="B50" s="6"/>
      <c r="C50" s="5"/>
    </row>
    <row r="51" spans="1:3" s="4" customFormat="1" ht="11.25" x14ac:dyDescent="0.15">
      <c r="A51" s="7"/>
      <c r="B51" s="6"/>
      <c r="C51" s="5"/>
    </row>
    <row r="52" spans="1:3" s="4" customFormat="1" ht="11.25" x14ac:dyDescent="0.15">
      <c r="A52" s="7"/>
      <c r="B52" s="6"/>
      <c r="C52" s="5"/>
    </row>
    <row r="53" spans="1:3" s="4" customFormat="1" ht="11.25" x14ac:dyDescent="0.15">
      <c r="A53" s="7"/>
      <c r="B53" s="6"/>
      <c r="C53" s="5"/>
    </row>
    <row r="54" spans="1:3" s="4" customFormat="1" ht="11.25" x14ac:dyDescent="0.15">
      <c r="A54" s="7"/>
      <c r="B54" s="6"/>
      <c r="C54" s="5"/>
    </row>
    <row r="55" spans="1:3" s="4" customFormat="1" ht="11.25" x14ac:dyDescent="0.15">
      <c r="A55" s="7"/>
      <c r="B55" s="6"/>
      <c r="C55" s="5"/>
    </row>
    <row r="56" spans="1:3" s="4" customFormat="1" ht="11.25" x14ac:dyDescent="0.15">
      <c r="A56" s="7"/>
      <c r="B56" s="6"/>
      <c r="C56" s="5"/>
    </row>
    <row r="57" spans="1:3" s="4" customFormat="1" ht="11.25" x14ac:dyDescent="0.15">
      <c r="A57" s="7"/>
      <c r="B57" s="6"/>
      <c r="C57" s="5"/>
    </row>
    <row r="58" spans="1:3" s="4" customFormat="1" ht="11.25" x14ac:dyDescent="0.15">
      <c r="A58" s="7"/>
      <c r="B58" s="6"/>
      <c r="C58" s="5"/>
    </row>
    <row r="59" spans="1:3" s="4" customFormat="1" ht="11.25" x14ac:dyDescent="0.15">
      <c r="A59" s="7"/>
      <c r="B59" s="6"/>
      <c r="C59" s="5"/>
    </row>
    <row r="60" spans="1:3" s="4" customFormat="1" ht="11.25" x14ac:dyDescent="0.15">
      <c r="A60" s="7"/>
      <c r="B60" s="6"/>
      <c r="C60" s="5"/>
    </row>
    <row r="61" spans="1:3" s="4" customFormat="1" ht="11.25" x14ac:dyDescent="0.15">
      <c r="A61" s="7"/>
      <c r="B61" s="6"/>
      <c r="C61" s="5"/>
    </row>
    <row r="62" spans="1:3" s="4" customFormat="1" ht="11.25" x14ac:dyDescent="0.15">
      <c r="A62" s="7"/>
      <c r="B62" s="6"/>
      <c r="C62" s="5"/>
    </row>
    <row r="63" spans="1:3" s="4" customFormat="1" ht="11.25" x14ac:dyDescent="0.15">
      <c r="A63" s="7"/>
      <c r="B63" s="6"/>
      <c r="C63" s="5"/>
    </row>
    <row r="64" spans="1:3" s="4" customFormat="1" ht="11.25" x14ac:dyDescent="0.15">
      <c r="A64" s="7"/>
      <c r="B64" s="6"/>
      <c r="C64" s="5"/>
    </row>
    <row r="65" spans="1:3" s="4" customFormat="1" ht="11.25" x14ac:dyDescent="0.15">
      <c r="A65" s="7"/>
      <c r="B65" s="6"/>
      <c r="C65" s="5"/>
    </row>
    <row r="66" spans="1:3" s="4" customFormat="1" ht="11.25" x14ac:dyDescent="0.15">
      <c r="A66" s="7"/>
      <c r="B66" s="6"/>
      <c r="C66" s="5"/>
    </row>
    <row r="67" spans="1:3" s="4" customFormat="1" ht="11.25" x14ac:dyDescent="0.15">
      <c r="A67" s="7"/>
      <c r="B67" s="6"/>
      <c r="C67" s="5"/>
    </row>
    <row r="68" spans="1:3" s="4" customFormat="1" ht="11.25" x14ac:dyDescent="0.15">
      <c r="A68" s="7"/>
      <c r="B68" s="6"/>
      <c r="C68" s="5"/>
    </row>
    <row r="69" spans="1:3" s="4" customFormat="1" ht="11.25" x14ac:dyDescent="0.15">
      <c r="A69" s="7"/>
      <c r="B69" s="6"/>
      <c r="C69" s="5"/>
    </row>
    <row r="70" spans="1:3" s="4" customFormat="1" ht="11.25" x14ac:dyDescent="0.15">
      <c r="A70" s="7"/>
      <c r="B70" s="6"/>
      <c r="C70" s="5"/>
    </row>
  </sheetData>
  <sheetProtection algorithmName="SHA-512" hashValue="X8KojAZM2cdBygj/bhQN5uYx7+BmIMyM8tHK5a7ckWKpEQjGRAyJeiWWOvIoznYkIn+RXnc3ubbmfB+4NnvepQ==" saltValue="qumPCqrl77cc7efxflw0uA==" spinCount="100000" sheet="1" objects="1" scenarios="1"/>
  <printOptions horizontalCentered="1"/>
  <pageMargins left="0.7" right="0.5625" top="0.75" bottom="0.75" header="0.3" footer="0.3"/>
  <pageSetup paperSize="9" orientation="portrait" r:id="rId1"/>
  <headerFooter>
    <oddHeader>&amp;L&amp;"Tahoma,Navadno"&amp;8POKOPALIŠČE ANKARAN - 10 KA - PZI - POPIS MATERIALA IN DEL</oddHeader>
    <oddFooter>&amp;C&amp;"Tahoma,Navadno"&amp;8&amp;P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93E4DFAEBCCD84883958AEB2972FE9E" ma:contentTypeVersion="11" ma:contentTypeDescription="Ustvari nov dokument." ma:contentTypeScope="" ma:versionID="2824dbbc99ee73fb7cdb918a38d4ee9e">
  <xsd:schema xmlns:xsd="http://www.w3.org/2001/XMLSchema" xmlns:xs="http://www.w3.org/2001/XMLSchema" xmlns:p="http://schemas.microsoft.com/office/2006/metadata/properties" xmlns:ns2="995d2256-4119-46d5-b658-21c7e180a7d1" xmlns:ns3="7b8496b9-b430-4942-a5e6-a50252ed2c6b" targetNamespace="http://schemas.microsoft.com/office/2006/metadata/properties" ma:root="true" ma:fieldsID="3b3f054a71dccfb979c31b2ed4e494f7" ns2:_="" ns3:_="">
    <xsd:import namespace="995d2256-4119-46d5-b658-21c7e180a7d1"/>
    <xsd:import namespace="7b8496b9-b430-4942-a5e6-a50252ed2c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d2256-4119-46d5-b658-21c7e180a7d1"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b8496b9-b430-4942-a5e6-a50252ed2c6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906881-7DCB-4845-B069-0B0E3096E852}">
  <ds:schemaRefs>
    <ds:schemaRef ds:uri="http://schemas.microsoft.com/sharepoint/v3/contenttype/forms"/>
  </ds:schemaRefs>
</ds:datastoreItem>
</file>

<file path=customXml/itemProps2.xml><?xml version="1.0" encoding="utf-8"?>
<ds:datastoreItem xmlns:ds="http://schemas.openxmlformats.org/officeDocument/2006/customXml" ds:itemID="{82612D35-ACF1-4E8B-8F70-1795E9F302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67DE029-AA24-4D4B-B032-43B23C95B3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d2256-4119-46d5-b658-21c7e180a7d1"/>
    <ds:schemaRef ds:uri="7b8496b9-b430-4942-a5e6-a50252ed2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9</vt:i4>
      </vt:variant>
    </vt:vector>
  </HeadingPairs>
  <TitlesOfParts>
    <vt:vector size="15" baseType="lpstr">
      <vt:lpstr>REKAPITULACIJA</vt:lpstr>
      <vt:lpstr>PRIPRAVLJALNA IN DRUGA DELA</vt:lpstr>
      <vt:lpstr>BETONSKA </vt:lpstr>
      <vt:lpstr>OPREMA</vt:lpstr>
      <vt:lpstr>ZASADITVE</vt:lpstr>
      <vt:lpstr>DRUGO</vt:lpstr>
      <vt:lpstr>'PRIPRAVLJALNA IN DRUGA DELA'!fdbg</vt:lpstr>
      <vt:lpstr>ZASADITVE!frec2</vt:lpstr>
      <vt:lpstr>'PRIPRAVLJALNA IN DRUGA DELA'!Področje_tiskanja</vt:lpstr>
      <vt:lpstr>REKAPITULACIJA!Področje_tiskanja</vt:lpstr>
      <vt:lpstr>ZASADITVE!Področje_tiskanja</vt:lpstr>
      <vt:lpstr>'BETONSKA '!Tiskanje_naslovov</vt:lpstr>
      <vt:lpstr>'PRIPRAVLJALNA IN DRUGA DELA'!Tiskanje_naslovov</vt:lpstr>
      <vt:lpstr>ZASADITVE!Tiskanje_naslovov</vt:lpstr>
      <vt:lpstr>REKAPITULACIJA!vssdx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mag. Aleks Abramović</cp:lastModifiedBy>
  <cp:lastPrinted>2021-07-30T18:06:09Z</cp:lastPrinted>
  <dcterms:created xsi:type="dcterms:W3CDTF">2020-06-19T14:29:38Z</dcterms:created>
  <dcterms:modified xsi:type="dcterms:W3CDTF">2022-01-17T11:09:13Z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0x010100293E4DFAEBCCD84883958AEB2972FE9E</vt:lpwstr>
  </property>
</Properties>
</file>